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Plan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" l="1"/>
  <c r="I27" i="1"/>
  <c r="I25" i="1"/>
  <c r="I24" i="1"/>
  <c r="I21" i="1"/>
  <c r="I22" i="1"/>
  <c r="I20" i="1"/>
  <c r="I18" i="1"/>
  <c r="J20" i="1" l="1"/>
  <c r="J21" i="1"/>
  <c r="J22" i="1"/>
  <c r="J24" i="1"/>
  <c r="J25" i="1"/>
  <c r="J27" i="1"/>
  <c r="J28" i="1"/>
  <c r="J44" i="1"/>
  <c r="J50" i="1"/>
  <c r="J57" i="1"/>
  <c r="J62" i="1"/>
  <c r="J68" i="1"/>
  <c r="J69" i="1"/>
  <c r="J74" i="1"/>
  <c r="J79" i="1"/>
  <c r="J84" i="1"/>
  <c r="J85" i="1"/>
  <c r="J86" i="1"/>
  <c r="J87" i="1"/>
  <c r="J88" i="1"/>
  <c r="J89" i="1"/>
  <c r="J90" i="1"/>
  <c r="J91" i="1"/>
  <c r="J92" i="1"/>
  <c r="J93" i="1"/>
  <c r="J94" i="1"/>
  <c r="J95" i="1"/>
  <c r="J10" i="1"/>
  <c r="I82" i="1"/>
  <c r="J82" i="1" s="1"/>
  <c r="I81" i="1"/>
  <c r="J81" i="1" s="1"/>
  <c r="I79" i="1"/>
  <c r="I77" i="1"/>
  <c r="J77" i="1" s="1"/>
  <c r="I78" i="1"/>
  <c r="J78" i="1" s="1"/>
  <c r="I76" i="1"/>
  <c r="J76" i="1" s="1"/>
  <c r="I73" i="1"/>
  <c r="J73" i="1" s="1"/>
  <c r="I74" i="1"/>
  <c r="I72" i="1"/>
  <c r="J72" i="1" s="1"/>
  <c r="I71" i="1"/>
  <c r="J71" i="1" s="1"/>
  <c r="I68" i="1"/>
  <c r="I69" i="1"/>
  <c r="I67" i="1"/>
  <c r="I63" i="1"/>
  <c r="I64" i="1"/>
  <c r="J64" i="1" s="1"/>
  <c r="I65" i="1"/>
  <c r="J65" i="1" s="1"/>
  <c r="I62" i="1"/>
  <c r="I60" i="1"/>
  <c r="J60" i="1" s="1"/>
  <c r="I58" i="1"/>
  <c r="J58" i="1" s="1"/>
  <c r="I59" i="1"/>
  <c r="J59" i="1" s="1"/>
  <c r="I57" i="1"/>
  <c r="I55" i="1"/>
  <c r="J55" i="1" s="1"/>
  <c r="I54" i="1"/>
  <c r="J54" i="1" s="1"/>
  <c r="I51" i="1"/>
  <c r="J51" i="1" s="1"/>
  <c r="I52" i="1"/>
  <c r="J52" i="1" s="1"/>
  <c r="I50" i="1"/>
  <c r="I46" i="1"/>
  <c r="J46" i="1" s="1"/>
  <c r="I47" i="1"/>
  <c r="J47" i="1" s="1"/>
  <c r="I48" i="1"/>
  <c r="J48" i="1" s="1"/>
  <c r="I44" i="1"/>
  <c r="I45" i="1"/>
  <c r="J45" i="1" s="1"/>
  <c r="I43" i="1"/>
  <c r="I39" i="1"/>
  <c r="J39" i="1" s="1"/>
  <c r="I40" i="1"/>
  <c r="J40" i="1" s="1"/>
  <c r="I41" i="1"/>
  <c r="J41" i="1" s="1"/>
  <c r="I38" i="1"/>
  <c r="I35" i="1"/>
  <c r="J35" i="1" s="1"/>
  <c r="I36" i="1"/>
  <c r="J36" i="1" s="1"/>
  <c r="I34" i="1"/>
  <c r="J34" i="1" s="1"/>
  <c r="I31" i="1"/>
  <c r="J31" i="1" s="1"/>
  <c r="I32" i="1"/>
  <c r="J32" i="1" s="1"/>
  <c r="I30" i="1"/>
  <c r="J30" i="1" s="1"/>
  <c r="I26" i="1"/>
  <c r="J26" i="1" s="1"/>
  <c r="J18" i="1"/>
  <c r="I17" i="1"/>
  <c r="J17" i="1" s="1"/>
  <c r="I14" i="1"/>
  <c r="J14" i="1" s="1"/>
  <c r="I15" i="1"/>
  <c r="J15" i="1" s="1"/>
  <c r="I13" i="1"/>
  <c r="I11" i="1"/>
  <c r="J11" i="1" s="1"/>
  <c r="I10" i="1"/>
  <c r="I83" i="1"/>
  <c r="J83" i="1" s="1"/>
  <c r="I80" i="1"/>
  <c r="J80" i="1" s="1"/>
  <c r="I53" i="1"/>
  <c r="J53" i="1" s="1"/>
  <c r="I33" i="1"/>
  <c r="J33" i="1" s="1"/>
  <c r="I23" i="1"/>
  <c r="J23" i="1" s="1"/>
  <c r="I66" i="1" l="1"/>
  <c r="J66" i="1" s="1"/>
  <c r="J67" i="1"/>
  <c r="I61" i="1"/>
  <c r="J61" i="1" s="1"/>
  <c r="J63" i="1"/>
  <c r="I42" i="1"/>
  <c r="J42" i="1" s="1"/>
  <c r="J43" i="1"/>
  <c r="I37" i="1"/>
  <c r="J37" i="1" s="1"/>
  <c r="J38" i="1"/>
  <c r="I29" i="1"/>
  <c r="J29" i="1" s="1"/>
  <c r="I16" i="1"/>
  <c r="J16" i="1" s="1"/>
  <c r="I12" i="1"/>
  <c r="J12" i="1" s="1"/>
  <c r="J13" i="1"/>
  <c r="I9" i="1"/>
  <c r="J9" i="1" s="1"/>
  <c r="I75" i="1"/>
  <c r="J75" i="1" s="1"/>
  <c r="I70" i="1"/>
  <c r="J70" i="1" s="1"/>
  <c r="I56" i="1"/>
  <c r="J56" i="1" s="1"/>
  <c r="I49" i="1"/>
  <c r="J49" i="1" s="1"/>
  <c r="I19" i="1"/>
  <c r="J19" i="1" s="1"/>
  <c r="G93" i="1"/>
  <c r="G94" i="1"/>
  <c r="I96" i="1" l="1"/>
  <c r="J96" i="1" s="1"/>
  <c r="G74" i="1"/>
  <c r="G44" i="1" l="1"/>
  <c r="G45" i="1"/>
  <c r="G46" i="1"/>
  <c r="G47" i="1"/>
  <c r="G48" i="1"/>
  <c r="G68" i="1"/>
  <c r="G69" i="1"/>
  <c r="G21" i="1"/>
  <c r="G89" i="1" l="1"/>
  <c r="G90" i="1"/>
  <c r="G91" i="1"/>
  <c r="G92" i="1"/>
  <c r="G95" i="1"/>
  <c r="G88" i="1"/>
  <c r="G86" i="1"/>
  <c r="G85" i="1"/>
  <c r="G84" i="1"/>
  <c r="G82" i="1"/>
  <c r="G81" i="1"/>
  <c r="G79" i="1"/>
  <c r="G78" i="1"/>
  <c r="G77" i="1"/>
  <c r="G76" i="1"/>
  <c r="G73" i="1"/>
  <c r="G72" i="1"/>
  <c r="G71" i="1"/>
  <c r="G67" i="1"/>
  <c r="G65" i="1"/>
  <c r="G64" i="1"/>
  <c r="G63" i="1"/>
  <c r="G62" i="1"/>
  <c r="G60" i="1"/>
  <c r="G59" i="1"/>
  <c r="G58" i="1"/>
  <c r="G57" i="1"/>
  <c r="G55" i="1"/>
  <c r="G54" i="1"/>
  <c r="G52" i="1"/>
  <c r="G51" i="1"/>
  <c r="G50" i="1"/>
  <c r="G43" i="1"/>
  <c r="G41" i="1"/>
  <c r="G40" i="1"/>
  <c r="G39" i="1"/>
  <c r="G38" i="1"/>
  <c r="G36" i="1"/>
  <c r="G35" i="1"/>
  <c r="G34" i="1"/>
  <c r="G32" i="1"/>
  <c r="G31" i="1"/>
  <c r="G30" i="1"/>
  <c r="G28" i="1"/>
  <c r="G27" i="1"/>
  <c r="G25" i="1"/>
  <c r="G24" i="1"/>
  <c r="G22" i="1"/>
  <c r="G20" i="1"/>
  <c r="G18" i="1"/>
  <c r="G17" i="1"/>
  <c r="G15" i="1"/>
  <c r="G14" i="1"/>
  <c r="G13" i="1"/>
  <c r="G11" i="1"/>
  <c r="G10" i="1"/>
  <c r="G75" i="1" l="1"/>
  <c r="G70" i="1"/>
  <c r="G42" i="1"/>
  <c r="G49" i="1"/>
  <c r="G53" i="1"/>
  <c r="G56" i="1"/>
  <c r="G61" i="1"/>
  <c r="G66" i="1"/>
  <c r="G80" i="1"/>
  <c r="G83" i="1"/>
  <c r="G87" i="1"/>
  <c r="G37" i="1"/>
  <c r="G12" i="1"/>
  <c r="G16" i="1"/>
  <c r="G19" i="1"/>
  <c r="G23" i="1"/>
  <c r="G26" i="1"/>
  <c r="G29" i="1"/>
  <c r="G33" i="1"/>
  <c r="G9" i="1"/>
  <c r="G96" i="1" l="1"/>
</calcChain>
</file>

<file path=xl/sharedStrings.xml><?xml version="1.0" encoding="utf-8"?>
<sst xmlns="http://schemas.openxmlformats.org/spreadsheetml/2006/main" count="251" uniqueCount="180">
  <si>
    <t>ITEM</t>
  </si>
  <si>
    <t>DESCRIÇÃO</t>
  </si>
  <si>
    <t>UNIDADE</t>
  </si>
  <si>
    <t>PREÇO UNITÁRIO (R$)</t>
  </si>
  <si>
    <t>PREÇO TOTAL (R$)</t>
  </si>
  <si>
    <t>1.1</t>
  </si>
  <si>
    <t>1.2</t>
  </si>
  <si>
    <t>DML</t>
  </si>
  <si>
    <t>2.1</t>
  </si>
  <si>
    <t>2.2</t>
  </si>
  <si>
    <t>2.3</t>
  </si>
  <si>
    <t>COPA PARA FUNCIONÁRIOS</t>
  </si>
  <si>
    <t>3.1</t>
  </si>
  <si>
    <t>3.2</t>
  </si>
  <si>
    <t>SALA DE REUNIÕES</t>
  </si>
  <si>
    <t>SALA DE ESTERILIZAÇÃO</t>
  </si>
  <si>
    <t>4.1</t>
  </si>
  <si>
    <t>4.2</t>
  </si>
  <si>
    <t>4.3</t>
  </si>
  <si>
    <t>5.1</t>
  </si>
  <si>
    <t>5.2</t>
  </si>
  <si>
    <t>SALA DE LAVAGEM E DESCONTAMINAÇÃO</t>
  </si>
  <si>
    <t>6.1</t>
  </si>
  <si>
    <t>6.2</t>
  </si>
  <si>
    <t>SALA DE SUTURAS E CURATIVOS</t>
  </si>
  <si>
    <t>7.1</t>
  </si>
  <si>
    <t>7.2</t>
  </si>
  <si>
    <t>7.3</t>
  </si>
  <si>
    <t>SALA DE INALAÇÃO COLETIVA</t>
  </si>
  <si>
    <t>8.1</t>
  </si>
  <si>
    <t>8.2</t>
  </si>
  <si>
    <t>8.3</t>
  </si>
  <si>
    <t>9.1</t>
  </si>
  <si>
    <t>9.2</t>
  </si>
  <si>
    <t>9.3</t>
  </si>
  <si>
    <t>9.4</t>
  </si>
  <si>
    <t>SALA DE IMUNIZAÇÃO</t>
  </si>
  <si>
    <t>10.1</t>
  </si>
  <si>
    <t>10.2</t>
  </si>
  <si>
    <t>10.3</t>
  </si>
  <si>
    <t>10.4</t>
  </si>
  <si>
    <t>CONSULTÓRIO ODONTOLÓGICO</t>
  </si>
  <si>
    <t>CONSULTÓRIO INDIFERENCIADO</t>
  </si>
  <si>
    <t>11.1</t>
  </si>
  <si>
    <t>11.2</t>
  </si>
  <si>
    <t>11.3</t>
  </si>
  <si>
    <t>12.1</t>
  </si>
  <si>
    <t>12.2</t>
  </si>
  <si>
    <t>SALA DE UTILIDADES</t>
  </si>
  <si>
    <t>13.1</t>
  </si>
  <si>
    <t>13.2</t>
  </si>
  <si>
    <t>13.3</t>
  </si>
  <si>
    <t>13.4</t>
  </si>
  <si>
    <t>CONSULTÓRIO GINECOLÓGICO</t>
  </si>
  <si>
    <t>14.1</t>
  </si>
  <si>
    <t>14.2</t>
  </si>
  <si>
    <t>14.3</t>
  </si>
  <si>
    <t>14.4</t>
  </si>
  <si>
    <t>FARMÁCIA</t>
  </si>
  <si>
    <t>15.1</t>
  </si>
  <si>
    <t>15.2</t>
  </si>
  <si>
    <t>15.3</t>
  </si>
  <si>
    <t>ARQUIVO MÉDICO</t>
  </si>
  <si>
    <t>16.1</t>
  </si>
  <si>
    <t>16.2</t>
  </si>
  <si>
    <t>16.3</t>
  </si>
  <si>
    <t>ÁREA PARA REGISTRO DE PACIENTES</t>
  </si>
  <si>
    <t>17.1</t>
  </si>
  <si>
    <t>CONSULTÓRIO DE SERVIÇO SOCIAL</t>
  </si>
  <si>
    <t>17.2</t>
  </si>
  <si>
    <t>17.3</t>
  </si>
  <si>
    <t>17.4</t>
  </si>
  <si>
    <t>18.1</t>
  </si>
  <si>
    <t>18.2</t>
  </si>
  <si>
    <t>19.1</t>
  </si>
  <si>
    <t>19.2</t>
  </si>
  <si>
    <t>19.3</t>
  </si>
  <si>
    <t>CIRCULAÇÃO</t>
  </si>
  <si>
    <t>20.1</t>
  </si>
  <si>
    <t>20.2</t>
  </si>
  <si>
    <t>20.3</t>
  </si>
  <si>
    <t>20.4</t>
  </si>
  <si>
    <t>ACESSÓRIOS</t>
  </si>
  <si>
    <t>TOTAL</t>
  </si>
  <si>
    <t>20.5</t>
  </si>
  <si>
    <t>20.6</t>
  </si>
  <si>
    <t>20.7</t>
  </si>
  <si>
    <t>Unid.</t>
  </si>
  <si>
    <t>Observações:</t>
  </si>
  <si>
    <t>2. Todos os topos serão fitados na mesma cor da peça, com fitas em PVC  com espessura de 1mm.</t>
  </si>
  <si>
    <t>3. Os Puxadores serão do tipo "Cava", 35°, fitados no próprio MDF.</t>
  </si>
  <si>
    <t>4. As Dobradiças serão em aço inox com amortecimento.</t>
  </si>
  <si>
    <t>5. As Corrediças serão telescópicas em aço inox reforçadas, com amortecedor.</t>
  </si>
  <si>
    <t>ARMÁRIO ALTO PARA EQUIPAMENTOS DE LIMPEZA. Armário alto com nichos e prateleiras, em MDF Melamínico BP, medindo 80cm x 37cm x 220cm (Larg. x Prof. x Alt). Base, topo, laterais, prateleiras internas e rodapés com espessura 18mm, e fundo com espessura de 6mm. Rodapés revestidos com porcelanato. 03 Cabides Multiuso metálicos, cromados, com 4 ganchos cada. 01 Cabite metálico, cromado, para vassouras. 01 Varal metálico, com 4 varetas, 50cm de largura x 30cm de profundidade.</t>
  </si>
  <si>
    <t>ARMÁRIO ALTO COM PRATELEIRAS. Armário alto com 5 prateleiras, em MDF Melamínico BP, medindo 168,8cm x 37cm x 220cm (Larg. x Prof. x Alt). Base, topo, laterais, prateleiras internas e rodapés com espessura 18mm, e fundo com espessura de 6mm. Rodapés revestidos com porcelanato.</t>
  </si>
  <si>
    <t>ARMÁRIO AÉREO PARA MICROONDAS. Armário aéreo com 2 portas e 1 nicho, em MDF Melamínico BP, medindo 60cm x 46cm x 68cm (Larg. x Prof. x Alt). Base, topo, laterais, prateleira interna e portas com espessura de 15mm. Fundo com espessura de 6mm.</t>
  </si>
  <si>
    <t xml:space="preserve">1. Todas as portas e frentes das gavetas serão revestidas nas duas faces em BP na cor "Verde Jade Matt" - Arauco, ou similar. Todos os tampos de mesas serão revestidos nas duas faces em BP no padrão madeirado "Maraú" - Arauco, ou similar. Os demais elementos dos móveis serão revestidos nas duas faces em BP na cor "Branco Supremo Matt" - Arauco, ou similar. </t>
  </si>
  <si>
    <t>6. Todos os móveis terão pés com sapatas niveladoras de altura, exceto aqueles que tiverem o rodapé revestido com porcelanato.</t>
  </si>
  <si>
    <t>7. As bancadas com pias não terão fundo nos módulos de portas das áreas úmidas onde estão localizadas as cubas.</t>
  </si>
  <si>
    <t>SALA DE ESTOCAGEM DE MATERIAL ESTERILIZADO</t>
  </si>
  <si>
    <t>ARMÁRIO ALTO COM PORTAS. Armário alto com 20 nichos com portas e chaves individuais, e 1 prateleira interna em cada nicho, em MDF Melamínico BP, medindo 183,2cm x 52cm x 220cm (Larg. x Prof. x Alt). Tamponamento com espessura de 15mm. Base, topo, laterais, prateleiras internas e rodapés com espessura 15mm. Bases dos nichos e montantes verticais com espessura de 18mm. Fundo com espessura de 6mm. Rodapés revestidos com porcelanato.</t>
  </si>
  <si>
    <t>ARMÁRIO AÉREO COM PORTAS. Armário aéreo com 2 portas e 1 prateleira, em MDF Melamínico BP, medindo 81cm x 29cm x 63cm (Larg. x Prof. x Alt). Base, topo, laterais, prateleira interna e portas com espessura de 15mm. Fundo com espessura de 6mm.</t>
  </si>
  <si>
    <t>ARMÁRIO BAIXO COM PORTAS. Armário baixo com 4 portas e 1 prateleira, em MDF Melamínico BP, medindo 172,5cm x 43,5cm x 76,5cm (Larg. x Prof. x Alt). Tamponamento com espessura de 25mm, demais peças com espessura de 15mm e fundo com espessura de 6mm.</t>
  </si>
  <si>
    <t>BANCADA DE ENCOSTO COM PORTAS E GAVETAS. Bancada de Encosto com 6 portas, 4 gavetas e 1 prateleira, em MDF Melamínico BP, medindo 287,8cm x 52cm x 92cm (Larg. x Prof. x Alt). Base, topo, laterais, prateleiras internas, portas, gavetas e rodapés com espessura 15mm, e fundo com espessura de 6mm. Rodapés revestidos com porcelanato. Tampo da bancada em aço inox com 2 cubas e rebaixo (não incluso).</t>
  </si>
  <si>
    <t>BANCADA DE ENCOSTO COM PORTAS E GAVETAS. Bancada de Encosto com 5 portas, 4 gavetas e 1 prateleira, em MDF Melamínico BP, medindo 241,5cm x 52cm x 92cm (Larg. x Prof. x Alt). Base, topo, laterais, prateleiras internas, portas, gavetas e rodapés com espessura 15mm, e fundo com espessura de 6mm. Rodapés revestidos com porcelanato. Tampo da bancada em aço inox com cuba e rebaixo (não incluso).</t>
  </si>
  <si>
    <t>ARMÁRIO AÉREO COM PORTAS E NICHOS. Armário aéreo com 6 portas, 2 nichos e 1 prateleira, em MDF Melamínico BP, medindo 287,8cm x 29cm x 63cm (Larg. x Prof. x Alt). Base, topo, laterais, prateleira interna e portas com espessura de 15mm. Fundo com espessura de 6mm.</t>
  </si>
  <si>
    <t>ARMÁRIO BAIXO COM PORTAS E GAVETAS. Armário baixo com 2 portas, 1 prateleira e 2 gavetas, em MDF Melamínico BP, medindo 80cm x 52cm x 75cm (Larg. x Prof. x Alt). Tamponamento com espessura de 15mm e demais peças com espessura de 15mm. Fundo com espessura de 6mm.</t>
  </si>
  <si>
    <t>ARMÁRIO AÉREO COM PORTAS. Armário aéreo com 2 portas e 1 prateleira, em MDF Melamínico BP, medindo 80cm x 29cm x 58cm (Larg. x Prof. x Alt). Tamponamento com espessura de 15mm e demais peças com espessura de 15mm. Fundo com espessura de 6mm.</t>
  </si>
  <si>
    <t>ARMÁRIO AÉREO COM NICHOS. Armário aéreo com 2 nichos, em MDF Melamínico BP, medindo 88cm x 29cm x 44cm (Larg. x Prof. x Alt). Base, topo e laterais com espessura de 15mm. Fundo com espessura de 6mm.</t>
  </si>
  <si>
    <t>ARMÁRIO AÉREO COM NICHOS. Armário aéreo com 2 nichos, em MDF Melamínico BP, medindo 110cm x 32cm x 44cm (Larg. x Prof. x Alt). Base, topo e laterais com espessura de 15mm. Fundo com espessura de 6mm.</t>
  </si>
  <si>
    <t>ARMÁRIO AÉREO COM PORTAS. Armário aéreo com 10 portas e 1 prateleira, em MDF Melamínico BP, medindo 250,8cm + 239cm x 32cm x 63cm (Larg. 1 + Larg. 2 x Prof. x Alt). Base, topo e laterais com espessura de 15mm. Fundo com espessura de 6mm.</t>
  </si>
  <si>
    <t>8. Todas as bancadas que receberão tampo em inox deverão conter apoios nos 4 lados e intermediários a cada 50cm para o inox, e ter os recortes necessários para o encaixe das bancadas que contiverem rebaixos.</t>
  </si>
  <si>
    <t>BANCADA DE ENCOSTO COM PORTAS, GAVETAS E NICHOS. Bancada de Encosto com 3 portas, 6 gavetas, 2 nichos e 1 prateleira, em MDF Melamínico BP, medindo 377,2cm x 52cm x 92cm (Larg. x Prof. x Alt). Base, topo, laterais, prateleiras internas, portas, gavetas e rodapés com espessura 15mm, e fundo com espessura de 6mm. Rodapés revestidos com porcelanato. Tampo da bancada em aço inox com cuba e rebaixo (não incluso).</t>
  </si>
  <si>
    <t>ARMÁRIO AÉREO COM NICHOS. Armário aéreo com 4 nichos 1 prateleira, em MDF Melamínico BP, medindo 377,2cm + 29cm x 52cm x 63cm (Larg. x Prof. x Alt). Base, topo e laterais com espessura de 18mm. Fundo com espessura de 6mm.</t>
  </si>
  <si>
    <t>MESA RETRÁTIL. Mesa retrátil em MDF Melamínico BP, medindo 50cm x 40cm (Larg. x Prof.). Espessura de 18mm. 2 mãos francesas dobráveis em aço com pintura eletrostática branca, com capacidade de 100kg para o par.</t>
  </si>
  <si>
    <t>MURAL COM PRATELEIRA. Mural em MDF Melamínico BP, com 15mm de espessura, medindo 170cm x 5cm x 120cm (Larg. x Prof. X Alt.), com prateleira medindo 150cm x 35cm x 5cm (Larg. x Prof. X Alt.).</t>
  </si>
  <si>
    <t>PAINEL PARA TV COM ARMÁRIO. Painel para TV em MDF Melamínico BP, com espessura de 15mm medindo 80cm x 5cm x 190cm (Larg. x Prof. X Alt.). Armário com 2 portas em MDF Melamínico BP, medindo 60cm x 30cm x 35cm (Larg. x Prof. X Alt.), com tamponamento de 25mm e demais elementos com 15mm.</t>
  </si>
  <si>
    <t>BANCADA DE ENCOSTO EM "L" COM PORTAS, NICHOS E GAVETAS. Bancada de Encosto com 2 portas, 6 gavetas, 3 nichos e 1 prateleira, em MDF Melamínico BP, medindo 238,3cm + 251cm x 52cm/85cm x 92cm (Larg. 1 + Larg. 2 x Prof.1/Prof.2. x Alt). Base, laterais e montantes verticais com espessura de 25mm. Prateleiras internas, portas, gavetas e rodapés com espessura 15mm, e fundo com espessura de 6mm. Rodapés revestidos com porcelanato. Tampo da bancada em aço inox com 1 cubas e rebaixo (não incluso).Tampo da bancada seca em MDF Melamínico BP com espessura de 25mm e rodapia em MDF com espessura de 15mm e altura de 10cm.</t>
  </si>
  <si>
    <t xml:space="preserve">BANCADA DE ENCOSTO EM "L" COM PORTAS E GAVETAS. Bancada de Encosto com 7 portas, 6 gavetas e 1 prateleira, em MDF Melamínico BP, medindo 250,8cm + 239cm x 52cm x 92cm (Larg. 1 + Larg. 2 x Prof. x Alt). Tampo da bancada seca em MDF Melamínico BP com espessura de 25mm e rodapia em MDF com espessura de 15mm e altura de 10cm. Demais elementos e rodapés com espessura 15mm, e fundo com espessura de 6mm. Rodapés revestidos com porcelanato. </t>
  </si>
  <si>
    <t>MESA EM "L" COM GAVETAS E NICHO. Mesa em "L" com 4 gavetas, 1 nicho e calha para fiação, em MDF Melamínico BP, medindo 150cm x 180cm x 60cm x 76,5 (Larg. x Larg. x Prof. x Alt). Tampo com espessura de 25mm. Nicho com espessura de 25mm. Gaveteiro com tamponamento espessura 25mm. Demais peças com espessura de 15mm.</t>
  </si>
  <si>
    <t>MESA EM "L" COM GAVETAS E NICHO. Mesa em "L" com 2 gavetas, e 1 nicho, em MDF Melamínico BP, medindo 94cm x 113,3cm x 25cm/54cm x 97,5 (Larg. x Larg. x Prof.1/Prof.2 x Alt). Tampo e 2 laterais com espessura de 25mm. Nicho e gaveteiro tamponado com espessura de 25mm. Demais peças com espessura de 15mm.</t>
  </si>
  <si>
    <t>SALA DE ESPERA</t>
  </si>
  <si>
    <t>ARMÁRIO ALTO EM "U" COM NICHOS. Armário alto com nichos em MDF Melamínico BP, com espessura de 15mm, medindo 134,5cm + 243,4cm + 134,5cm x 40cm x 220cm (Larg1 + Larg.2 + Larg3. x Prof. x Alt). DIvisórias dos nichos com espessura de 6mm. Fundo com espessura de 6mm. Porta etiquetas em acrílico nas bordas frontais. Rodapés revestidos com porcelanato.</t>
  </si>
  <si>
    <t>BALCÃO DE ATENDIMENTO EM "L" COM PORTAS, GAVETAS E NICHOS. Balcão de atendimento em "L" com 6 gavetas, 4 portas e 1 prateleira, e 1 nicho, em MDF Melamínico BP, medindo 444cm + 128cm x 55cm x 76,5 (Larg. + Larg. x Prof. x Alt). Tampo e estrutura de tamponamento com espessura de 25mm. Nicho com espessura de 25mm. Demais peças com espessura de 15mm. Anteparo frontal para atendimento com 2 bancadas em alturas diferentes, com 110,5cm x 35cm x 5cm(Larg. x Prof. x Alt.). 6 Gavetas e 2 portas com chaves. Rodapés revestidos com porcelanato.</t>
  </si>
  <si>
    <t>ARMÁRIO BAIXO COM GAVETAS E PORTA. Armário baixo com 1 gaveta para pastas suspensas, 1 gaveta e 1 porta com 2 prateleiras, em MDF Melamínico BP, medindo 80cm x 52cm x 75cm (Larg. x Prof. x Alt). Tamponamento com espessura de 25mm, demais peças com espessura de 15mm e fundo com espessura de 6mm.</t>
  </si>
  <si>
    <t>BANCADA DE ENCOSTO COM PORTAS E GAVETAS. Bancada de Encosto com 2 portas, 4 gavetas e 1 prateleira, em MDF Melamínico BP, medindo 135cm x 52cm x 92cm (Larg. x Prof. x Alt). Base, topo, laterais, prateleiras internas, portas, gavetas e rodapés com espessura 15mm, e fundo com espessura de 6mm. Rodapés revestidos com porcelanato. Tampo da bancada em aço inox com cuba e rebaixo (não incluso).</t>
  </si>
  <si>
    <t>MESA COM GAVETA E NICHO. Mesa com 1 gaveta e 1 nicho, em MDF Melamínico BP, medindo 115cm x 60cm x 60cm x 76,5 (Larg. x Larg. x Prof. x Alt). Tampo com espessura de 25mm. Nicho com espessura de 25mm. Gaveta com  tamponamento espessura 25mm. Demais peças com espessura de 15mm.</t>
  </si>
  <si>
    <t>ARMÁRIO AÉREO COM PORTAS. Armário aéreo com 3 portas e 1 prateleira, em MDF Melamínico BP, medindo 120cm x 29cm x 63cm (Larg. x Prof. x Alt). Base, topo e laterais com espessura de 15mm. Fundo com espessura de 6mm.</t>
  </si>
  <si>
    <t>ARMÁRIO ALTO COM PORTAS. Armário baixo com 4 portas e 5 prateleiras, em MDF Melamínico BP, medindo 90cm x 52cm x 220cm (Larg. x Prof. x Alt), com espessura de 15mm e fundo com espessura de 6mm.</t>
  </si>
  <si>
    <t>ARMÁRIO AÉREO COM PORTAS. Armário aéreo com 3 portas e 1 prateleira, em MDF Melamínico BP, medindo 135cm x 29cm x 63cm (Larg. x Prof. x Alt). Base, topo, prateleiras e laterais com espessura de 15mm. Fundo com espessura de 6mm.</t>
  </si>
  <si>
    <t>MESA EM "L" COM GAVETA E NICHO. Mesa em "L" com 1 gaveta, 1 nicho e calha para fiação, em MDF Melamínico BP, medindo 120cm x 180cm x 60cm/45cm x 76,5 (Larg. x Larg. x Prof.1/Prof.2 x Alt). Tampo e 2 laterais com espessura de 25mm. Nicho com espessura de 25mm. Gaveta com tamponamento espessura 25mm. Demais peças com espessura de 15mm.</t>
  </si>
  <si>
    <t>ARMÁRIO AÉREO COM PORTAS. Armário aéreo com 4 portas e 1 prateleira, em MDF Melamínico BP, medindo 150cm x 29cm x 63cm (Larg. x Prof. x Alt). Tamponamento com espessura de 15mm e demais elementos com espessura de 15mm. Fundo com espessura de 6mm.</t>
  </si>
  <si>
    <t>GAVETEIRO. Gaveteiro com 4 gavetas em MDF Melamínico BP, medindo 60cm x 62cm x 90cm (Larg. x Prof. x Alt). Tamponamento com espessura de 15mm, demais peças com espessura de 15mm e fundo com espessura de 6mm.</t>
  </si>
  <si>
    <t>PAINEL AÉREO COM PORTA E NICHOS. Painel aéreo em MDF Melamínico BP, com espessura de 15mm medindo 160cm x 5cm x 75cm (Larg. x Prof. X Alt.). Porta e nichos em MDF Melamínico BP, medindo 140cm x 26cm x 55cm (Larg. x Prof. X Alt.), com tamponamento de 18mm. Prateleira de vidro medindo 44,6cm x 26cm x 10mm (Larg. x Prof. x Espessura).</t>
  </si>
  <si>
    <t>ARMÁRIO AÉREO COM PORTAS. Armário aéreo com 2 portas e 1 prateleira, em MDF Melamínico BP, medindo 90cm x 31cm x 60cm (Larg. x Prof. x Alt). Tamponamento com espessura de 25mm e demais peças com espessura de 15mm. Fundo com espessura de 6mm.</t>
  </si>
  <si>
    <t>MESA EM "L" COM GAVETAS E NICHO. Mesa em "L" com 4 gavetas, 1 nicho e calha para fiação, em MDF Melamínico BP, medindo 135cm x 180cm x 60cm x 76,5 (Larg. x Larg. x Prof. x Alt). Tampo e 2 laterais com espessura de 25mm. Nicho com espessura de 25mm. Gaveteiro com tamponamento espessura 25mm. Demais peças com espessura de 15mm.</t>
  </si>
  <si>
    <t>ARMÁRIO BAIXO COM GAVETAS, PORTA E TAMPO COM COLCHONETE. Armário baixo com 4 gavetas e 1 porta com 1 prateleira, em MDF Melamínico BP, medindo 120cm x 62cm x 90cm (Larg. x Prof. x Alt). Tamponamento com espessura de 15mm, demais peças com espessura de 15mm e fundo com espessura de 6mm. Tampo com profundidade de 5cm para colchonete com dimensões de 116cm x 58cm x 5cm (Larg. x Prof. x Alt).</t>
  </si>
  <si>
    <t>ARMÁRIO BAIXO COM GAVETAS, PORTA E TAMPO COM COLCHONETE. Armário baixo com 2 gavetas e 2 portas com 1 prateleira, em MDF Melamínico BP, medindo 100cm x 58cm x 97cm (Larg. x Prof. x Alt). Tamponamento com espessura de 15mm, demais peças com espessura de 15mm e fundo com espessura de 6mm. Tampo com profundidade de 10cm para colchonete com dimensões de 96cm x 54cm x 10cm (Larg. x Prof. x Alt).</t>
  </si>
  <si>
    <t>GAVETEIRO. Gaveteiro com 3 gavetas em MDF Melamínico BP, medindo 55cm x 52cm x 72cm (Larg. x Prof. x Alt). Tamponamento com espessura de 15mm, demais peças com espessura de 15mm e fundo com espessura de 6mm.</t>
  </si>
  <si>
    <t>10.5</t>
  </si>
  <si>
    <t>10.6</t>
  </si>
  <si>
    <t>MESA EM "L" COM GAVETAS E NICHO. Mesa em "L" com 4 gavetas, 1 nicho e calha para fiação, em MDF Melamínico BP, medindo 160cm + 180cm x 60cm x 76,5 (Larg. + Larg. x Prof. x Alt). Tampo com espessura de 25mm. Nicho com espessura de 25mm. Gaveteiro com tamponamento espessura 25mm. Demais peças com espessura de 15mm.</t>
  </si>
  <si>
    <t>PAINEL AÉREO COM PORTA E NICHOS. Painel aéreo em MDF Melamínico BP, com espessura de 15mm medindo 180cm x 5cm x 75cm (Larg. x Prof. X Alt.). Porta e nichos em MDF Melamínico BP, medindo 140cm x 26cm x 55cm (Larg. x Prof. X Alt.), com tamponamento de 18mm. Prateleira de vidro medindo 44,6cm x 26cm x 10mm (Larg. x Prof. x Espessura).</t>
  </si>
  <si>
    <t>BANCADA DE ENCOSTO COM PORTAS E GAVETAS. Bancada de Encosto com 2 portas, 4 gavetas e 1 prateleira, em MDF Melamínico BP, medindo 147,5cm x 52cm x 92cm (Larg. x Prof. x Alt). Tamponamento com espessura de 15mm. Demais elementos com espessura 15mm, e fundo com espessura de 6mm. Rodapés revestidos com porcelanato. Tampo da bancada em aço inox com cuba e rebaixo (não incluso).</t>
  </si>
  <si>
    <t>ARMÁRIO AÉREO COM PORTAS. Armário aéreo com 4 portas e 1 prateleira, em MDF Melamínico BP, medindo 147,5cm x 29cm x 63cm (Larg. x Prof. x Alt). Tamponamento com espessura de 15mm e demais elementos com espessura de 15mm. Fundo com espessura de 6mm.</t>
  </si>
  <si>
    <t>ARMÁRIO ALTO COM PORTAS E MESA RETRÁTIL. Armário alto com 5 portas e 5 prateleiras, em MDF Melamínico BP, medindo 90cm x 52cm x 220cm (Larg. x Prof. x Alt). 1 porta basculante para mesa retrátil embutida, com 81,5cm x 42cm (Larg. x Prof.). Tamponamento com espessura de 15mm e demais elementos com espessura de 15mm. Fundo com espessura de 6mm.</t>
  </si>
  <si>
    <t>ARMÁRIO ALTO COM PORTAS. Armário alto com 4 portas e 5 prateleiras, em MDF Melamínico BP, medindo 87,5cm x 50cm x 220cm (Larg. x Prof. x Alt). Tamponamento com espessura de 15mm e demais elementos com espessura de 15mm. Fundo com espessura de 6mm.</t>
  </si>
  <si>
    <t>FUNDO MUNICIPAL DE SAÚDE – PREFEITURA MUNICIPAL DE JOAÇABA</t>
  </si>
  <si>
    <t>Endereço: Rua Getúlio Vargas, nº 205 – Centro. Joaçaba – SC.</t>
  </si>
  <si>
    <t>CEP: 89.600-000</t>
  </si>
  <si>
    <t>CNPJ/MF nº 10.594.533/0001-00</t>
  </si>
  <si>
    <t>Cliente</t>
  </si>
  <si>
    <t>QUANT.</t>
  </si>
  <si>
    <t>ARQUIVO PARA PASTA SUSPENSA. Arquivo com 4 gavetas para pastas suspensas, em MDF Melamínico BP, medindo 50,6cm x 50cm x 155,6cm (Larg. x Prof. x Alt). Tamponamento com espessura de 15mm e demais elementos com espessura de 15mm. Fundo com espessura de 6mm.</t>
  </si>
  <si>
    <t>ARMÁRIO AÉREO COM NICHOS. Armário aéreo com 10 nichos, em MDF Melamínico BP, medindo 237,8cm x 45cm x 68,6cm (Larg. x Prof. x Alt). Base, topo, laterais e prateleira com espessura de 18mm. Fundo com espessura de 6mm. Porta etiquetas em acrílico na borda frontal.</t>
  </si>
  <si>
    <t>ARMÁRIO AÉREO COM NICHOS. Armário aéreo com 4 nichos, em MDF Melamínico BP, medindo 93,8cm x 45cm x 68,6cm (Larg. x Prof. x Alt). Base, topo, laterais e prateleira com espessura de 18mm. Fundo com espessura de 6mm. Porta etiquetas em acrílico na borda frontal.</t>
  </si>
  <si>
    <t>PAINEL AÉREO COM PORTA E NICHOS. Painel aéreo em MDF Melamínico BP, com espessura de 15mm medindo 150cm x 5cm x 75cm (Larg. x Prof. X Alt.). Porta e nichos em MDF Melamínico BP, medindo 130cm x 26cm x 55cm (Larg. x Prof. X Alt.), com tamponamento de 18mm. Prateleira de vidro medindo 44,6cm x 26cm x 10mm (Larg. x Prof. x Espessura).</t>
  </si>
  <si>
    <t>16.4</t>
  </si>
  <si>
    <t>PAINEL PARA CLAVICULÁRIO. Painel para claviculário em MDF Melamínico BP, com espessura de 15mm medindo 170cm x 5cm x 70cm (Larg. x Prof. X Alt.). Claviculário com 1 porta em MDF Melamínico BP, medindo 53cm x 8cm x 50cm (Larg. x Prof. X Alt.), com tamponamento de 25mm e demais elementos com 15mm. 32 ganchos e 32 etiquetas para chaves.</t>
  </si>
  <si>
    <t>LIXEIRA CILÍNDRICA EM AÇO INOX COM PEDAL 8 L</t>
  </si>
  <si>
    <t>CORTINA HOSPITALAR H = 2,50M X L = 2,50M</t>
  </si>
  <si>
    <t>DISPENSER PARA SABONETE LÍQUIDO</t>
  </si>
  <si>
    <t>DISPENSER PARA PAPEL TOALHA</t>
  </si>
  <si>
    <t>DISPENSER PARA COPO PLÁSTICO, PARA COPOS DE 150 A 200 ML</t>
  </si>
  <si>
    <t>20.8</t>
  </si>
  <si>
    <t>DISPENSER PARA PRESERVATIVO MASCULINO EM ACRÍLICO. L=17,7; P=6,5; H=55CM</t>
  </si>
  <si>
    <t>DISPENSER PARA PRESERVATIVO FEMININO EM ACRÍLICO. L=13,7; P=9; H=30CM</t>
  </si>
  <si>
    <t>PORTA ETIQUETAS</t>
  </si>
  <si>
    <t>VIDROS. Vidro laminado 10mm, incolor,  fixado na bancada por meio de suporte tipo fenda, metálico, alongado (30mm).</t>
  </si>
  <si>
    <t>m²</t>
  </si>
  <si>
    <t>Ref.:</t>
  </si>
  <si>
    <t>PREÇO MÉDIO MÓVEIS ESF CENTRO II</t>
  </si>
  <si>
    <t>ESF CENTRO II - PREÇO MÉDIO MÓVEIS</t>
  </si>
  <si>
    <t>FORNECEDOR 1 - LEHRER</t>
  </si>
  <si>
    <t>PREÇO MÉDIO PARA LICITAÇÃO</t>
  </si>
  <si>
    <t>FORNECEDOR 2 - FABRIKA</t>
  </si>
  <si>
    <t>DATA 17/10/2024</t>
  </si>
  <si>
    <r>
      <t>ARMÁRIO AÉREO COM NICHOS (NO SANITÁRIO). Armário aéreo com 3 nichos, em MDF Melamínico BP, medindo 45</t>
    </r>
    <r>
      <rPr>
        <sz val="10"/>
        <rFont val="Calibri"/>
        <family val="2"/>
        <scheme val="minor"/>
      </rPr>
      <t>cm x 20cm</t>
    </r>
    <r>
      <rPr>
        <sz val="10"/>
        <color theme="1"/>
        <rFont val="Calibri"/>
        <family val="2"/>
        <scheme val="minor"/>
      </rPr>
      <t xml:space="preserve"> x 115cm (Larg. x Prof. x Alt). Base, topo, laterais e prateleira com espessura de 15mm. Fundo com espessura de 6mm. 1 Gancho para cabide.</t>
    </r>
  </si>
  <si>
    <r>
      <t>ARMÁRIO AÉREO COM PORTA, GAVETAS E NICHOS. Armário aéreo com 1 porta, 2 gavetas e 6 nichos, em MDF Melamínico BP, medindo 1</t>
    </r>
    <r>
      <rPr>
        <sz val="10"/>
        <rFont val="Calibri"/>
        <family val="2"/>
        <scheme val="minor"/>
      </rPr>
      <t>14,8cm x 28,5cm</t>
    </r>
    <r>
      <rPr>
        <sz val="10"/>
        <color theme="1"/>
        <rFont val="Calibri"/>
        <family val="2"/>
        <scheme val="minor"/>
      </rPr>
      <t xml:space="preserve"> x 144cm (Larg. x Prof. x Alt). Base, topo, laterais e prateleira com espessura de 15mm. Fundo com espessura de 6mm.</t>
    </r>
  </si>
  <si>
    <r>
      <t>ARMÁRIO AÉREO COM NICHOS. Armário aéreo com 2 nichos, em MDF Melamínico BP, medindo 113,3</t>
    </r>
    <r>
      <rPr>
        <sz val="10"/>
        <rFont val="Calibri"/>
        <family val="2"/>
        <scheme val="minor"/>
      </rPr>
      <t>cm x 25cm</t>
    </r>
    <r>
      <rPr>
        <sz val="10"/>
        <color theme="1"/>
        <rFont val="Calibri"/>
        <family val="2"/>
        <scheme val="minor"/>
      </rPr>
      <t xml:space="preserve"> x 54cm (Larg. x Prof. x Alt). Base, topo, laterais e prateleira com espessura de 15mm. Fundo com espessura de 6mm.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</si>
</sst>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wrapText="1"/>
    </xf>
    <xf numFmtId="4" fontId="0" fillId="0" borderId="0" xfId="0" applyNumberFormat="1"/>
    <xf numFmtId="0" fontId="0" fillId="0" borderId="1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4" fontId="4" fillId="2" borderId="1" xfId="0" applyNumberFormat="1" applyFont="1" applyFill="1" applyBorder="1"/>
    <xf numFmtId="4" fontId="4" fillId="3" borderId="1" xfId="0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4" fontId="4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4" fontId="4" fillId="4" borderId="1" xfId="0" applyNumberFormat="1" applyFont="1" applyFill="1" applyBorder="1"/>
    <xf numFmtId="4" fontId="4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0"/>
  <sheetViews>
    <sheetView tabSelected="1" zoomScale="85" zoomScaleNormal="85" workbookViewId="0">
      <pane ySplit="8" topLeftCell="A9" activePane="bottomLeft" state="frozen"/>
      <selection activeCell="B1" sqref="B1"/>
      <selection pane="bottomLeft" activeCell="N7" sqref="N7"/>
    </sheetView>
  </sheetViews>
  <sheetFormatPr defaultRowHeight="15" x14ac:dyDescent="0.25"/>
  <cols>
    <col min="2" max="2" width="7.5703125" style="3" customWidth="1"/>
    <col min="3" max="3" width="74.28515625" style="1" customWidth="1"/>
    <col min="4" max="4" width="8.85546875" style="2" customWidth="1"/>
    <col min="5" max="5" width="7.7109375" customWidth="1"/>
    <col min="6" max="7" width="13.28515625" customWidth="1"/>
    <col min="8" max="8" width="12.140625" customWidth="1"/>
    <col min="9" max="9" width="11.85546875" customWidth="1"/>
    <col min="10" max="10" width="11.5703125" style="13" customWidth="1"/>
  </cols>
  <sheetData>
    <row r="1" spans="2:10" ht="15.75" customHeight="1" x14ac:dyDescent="0.25">
      <c r="B1" s="4" t="s">
        <v>151</v>
      </c>
      <c r="C1" s="10" t="s">
        <v>147</v>
      </c>
      <c r="D1" s="14" t="s">
        <v>150</v>
      </c>
      <c r="E1" s="14"/>
      <c r="F1" s="14"/>
      <c r="G1" s="14"/>
    </row>
    <row r="2" spans="2:10" ht="15.75" customHeight="1" x14ac:dyDescent="0.25">
      <c r="B2" s="11"/>
      <c r="C2" s="10" t="s">
        <v>148</v>
      </c>
      <c r="D2" s="14" t="s">
        <v>149</v>
      </c>
      <c r="E2" s="14"/>
      <c r="F2" s="14"/>
      <c r="G2" s="14"/>
    </row>
    <row r="3" spans="2:10" ht="15.75" customHeight="1" x14ac:dyDescent="0.25">
      <c r="B3" s="11"/>
      <c r="C3" s="9"/>
    </row>
    <row r="4" spans="2:10" ht="18" customHeight="1" x14ac:dyDescent="0.25">
      <c r="B4" s="4" t="s">
        <v>170</v>
      </c>
      <c r="C4" s="12" t="s">
        <v>171</v>
      </c>
    </row>
    <row r="5" spans="2:10" ht="15.75" customHeight="1" x14ac:dyDescent="0.25">
      <c r="C5" s="9"/>
    </row>
    <row r="6" spans="2:10" x14ac:dyDescent="0.25">
      <c r="B6" s="15" t="s">
        <v>172</v>
      </c>
      <c r="C6" s="15"/>
      <c r="D6" s="15"/>
      <c r="E6" s="15"/>
      <c r="F6" s="15"/>
      <c r="G6" s="15"/>
      <c r="H6" s="15"/>
      <c r="I6" s="15"/>
      <c r="J6" s="15"/>
    </row>
    <row r="7" spans="2:10" x14ac:dyDescent="0.25">
      <c r="B7" s="16"/>
      <c r="C7" s="16"/>
      <c r="D7" s="16"/>
      <c r="E7" s="16"/>
      <c r="F7" s="17" t="s">
        <v>173</v>
      </c>
      <c r="G7" s="18"/>
      <c r="H7" s="17" t="s">
        <v>175</v>
      </c>
      <c r="I7" s="18"/>
      <c r="J7" s="19" t="s">
        <v>174</v>
      </c>
    </row>
    <row r="8" spans="2:10" s="6" customFormat="1" ht="25.5" x14ac:dyDescent="0.25">
      <c r="B8" s="20" t="s">
        <v>0</v>
      </c>
      <c r="C8" s="21" t="s">
        <v>1</v>
      </c>
      <c r="D8" s="20" t="s">
        <v>2</v>
      </c>
      <c r="E8" s="20" t="s">
        <v>152</v>
      </c>
      <c r="F8" s="21" t="s">
        <v>3</v>
      </c>
      <c r="G8" s="21" t="s">
        <v>4</v>
      </c>
      <c r="H8" s="21" t="s">
        <v>3</v>
      </c>
      <c r="I8" s="21" t="s">
        <v>4</v>
      </c>
      <c r="J8" s="19"/>
    </row>
    <row r="9" spans="2:10" s="5" customFormat="1" x14ac:dyDescent="0.25">
      <c r="B9" s="22">
        <v>1</v>
      </c>
      <c r="C9" s="23" t="s">
        <v>7</v>
      </c>
      <c r="D9" s="24"/>
      <c r="E9" s="25"/>
      <c r="F9" s="26"/>
      <c r="G9" s="26">
        <f>SUM(G10:G11)</f>
        <v>4459</v>
      </c>
      <c r="H9" s="26"/>
      <c r="I9" s="26">
        <f>SUM(I10:I11)</f>
        <v>4700</v>
      </c>
      <c r="J9" s="27">
        <f>(G9+I9)/2</f>
        <v>4579.5</v>
      </c>
    </row>
    <row r="10" spans="2:10" ht="97.5" customHeight="1" x14ac:dyDescent="0.25">
      <c r="B10" s="28" t="s">
        <v>5</v>
      </c>
      <c r="C10" s="29" t="s">
        <v>93</v>
      </c>
      <c r="D10" s="30" t="s">
        <v>87</v>
      </c>
      <c r="E10" s="30">
        <v>1</v>
      </c>
      <c r="F10" s="31">
        <v>1673</v>
      </c>
      <c r="G10" s="31">
        <f>E10*F10</f>
        <v>1673</v>
      </c>
      <c r="H10" s="31">
        <v>2700</v>
      </c>
      <c r="I10" s="31">
        <f>E10*H10</f>
        <v>2700</v>
      </c>
      <c r="J10" s="32">
        <f t="shared" ref="J10:J73" si="0">(G10+I10)/2</f>
        <v>2186.5</v>
      </c>
    </row>
    <row r="11" spans="2:10" ht="66" customHeight="1" x14ac:dyDescent="0.25">
      <c r="B11" s="28" t="s">
        <v>6</v>
      </c>
      <c r="C11" s="29" t="s">
        <v>94</v>
      </c>
      <c r="D11" s="30" t="s">
        <v>87</v>
      </c>
      <c r="E11" s="30">
        <v>1</v>
      </c>
      <c r="F11" s="31">
        <v>2786</v>
      </c>
      <c r="G11" s="31">
        <f t="shared" ref="G11" si="1">E11*F11</f>
        <v>2786</v>
      </c>
      <c r="H11" s="31">
        <v>2000</v>
      </c>
      <c r="I11" s="31">
        <f>E11*H11</f>
        <v>2000</v>
      </c>
      <c r="J11" s="32">
        <f t="shared" si="0"/>
        <v>2393</v>
      </c>
    </row>
    <row r="12" spans="2:10" x14ac:dyDescent="0.25">
      <c r="B12" s="22">
        <v>2</v>
      </c>
      <c r="C12" s="23" t="s">
        <v>11</v>
      </c>
      <c r="D12" s="24"/>
      <c r="E12" s="25"/>
      <c r="F12" s="26"/>
      <c r="G12" s="26">
        <f>SUM(G13:G15)</f>
        <v>3139</v>
      </c>
      <c r="H12" s="26"/>
      <c r="I12" s="26">
        <f>SUM(I13:I15)</f>
        <v>4200</v>
      </c>
      <c r="J12" s="27">
        <f t="shared" si="0"/>
        <v>3669.5</v>
      </c>
    </row>
    <row r="13" spans="2:10" ht="82.5" customHeight="1" x14ac:dyDescent="0.25">
      <c r="B13" s="28" t="s">
        <v>8</v>
      </c>
      <c r="C13" s="29" t="s">
        <v>104</v>
      </c>
      <c r="D13" s="30" t="s">
        <v>87</v>
      </c>
      <c r="E13" s="30">
        <v>1</v>
      </c>
      <c r="F13" s="31">
        <v>2355</v>
      </c>
      <c r="G13" s="31">
        <f>E13*F13</f>
        <v>2355</v>
      </c>
      <c r="H13" s="31">
        <v>3100</v>
      </c>
      <c r="I13" s="31">
        <f>E13*H13</f>
        <v>3100</v>
      </c>
      <c r="J13" s="32">
        <f t="shared" si="0"/>
        <v>2727.5</v>
      </c>
    </row>
    <row r="14" spans="2:10" ht="52.5" customHeight="1" x14ac:dyDescent="0.25">
      <c r="B14" s="28" t="s">
        <v>9</v>
      </c>
      <c r="C14" s="29" t="s">
        <v>95</v>
      </c>
      <c r="D14" s="30" t="s">
        <v>87</v>
      </c>
      <c r="E14" s="30">
        <v>1</v>
      </c>
      <c r="F14" s="31">
        <v>374</v>
      </c>
      <c r="G14" s="31">
        <f t="shared" ref="G14:G15" si="2">E14*F14</f>
        <v>374</v>
      </c>
      <c r="H14" s="31">
        <v>550</v>
      </c>
      <c r="I14" s="31">
        <f t="shared" ref="I14:I15" si="3">E14*H14</f>
        <v>550</v>
      </c>
      <c r="J14" s="32">
        <f t="shared" si="0"/>
        <v>462</v>
      </c>
    </row>
    <row r="15" spans="2:10" ht="53.25" customHeight="1" x14ac:dyDescent="0.25">
      <c r="B15" s="28" t="s">
        <v>10</v>
      </c>
      <c r="C15" s="29" t="s">
        <v>101</v>
      </c>
      <c r="D15" s="30" t="s">
        <v>87</v>
      </c>
      <c r="E15" s="30">
        <v>1</v>
      </c>
      <c r="F15" s="31">
        <v>410</v>
      </c>
      <c r="G15" s="31">
        <f t="shared" si="2"/>
        <v>410</v>
      </c>
      <c r="H15" s="31">
        <v>550</v>
      </c>
      <c r="I15" s="31">
        <f t="shared" si="3"/>
        <v>550</v>
      </c>
      <c r="J15" s="32">
        <f t="shared" si="0"/>
        <v>480</v>
      </c>
    </row>
    <row r="16" spans="2:10" x14ac:dyDescent="0.25">
      <c r="B16" s="22">
        <v>3</v>
      </c>
      <c r="C16" s="23" t="s">
        <v>14</v>
      </c>
      <c r="D16" s="24"/>
      <c r="E16" s="25"/>
      <c r="F16" s="26"/>
      <c r="G16" s="26">
        <f>SUM(G17:G18)</f>
        <v>3568</v>
      </c>
      <c r="H16" s="26"/>
      <c r="I16" s="26">
        <f>SUM(I17:I18)</f>
        <v>6580</v>
      </c>
      <c r="J16" s="27">
        <f t="shared" si="0"/>
        <v>5074</v>
      </c>
    </row>
    <row r="17" spans="2:10" ht="68.25" customHeight="1" x14ac:dyDescent="0.25">
      <c r="B17" s="28" t="s">
        <v>12</v>
      </c>
      <c r="C17" s="29" t="s">
        <v>119</v>
      </c>
      <c r="D17" s="30" t="s">
        <v>87</v>
      </c>
      <c r="E17" s="30">
        <v>1</v>
      </c>
      <c r="F17" s="31">
        <v>1893</v>
      </c>
      <c r="G17" s="31">
        <f>E17*F17</f>
        <v>1893</v>
      </c>
      <c r="H17" s="31">
        <v>4500</v>
      </c>
      <c r="I17" s="31">
        <f>E17*H17</f>
        <v>4500</v>
      </c>
      <c r="J17" s="32">
        <f t="shared" si="0"/>
        <v>3196.5</v>
      </c>
    </row>
    <row r="18" spans="2:10" ht="38.25" x14ac:dyDescent="0.25">
      <c r="B18" s="28" t="s">
        <v>13</v>
      </c>
      <c r="C18" s="29" t="s">
        <v>102</v>
      </c>
      <c r="D18" s="30" t="s">
        <v>87</v>
      </c>
      <c r="E18" s="30">
        <v>1</v>
      </c>
      <c r="F18" s="31">
        <v>1675</v>
      </c>
      <c r="G18" s="31">
        <f t="shared" ref="G18" si="4">E18*F18</f>
        <v>1675</v>
      </c>
      <c r="H18" s="31">
        <v>2080</v>
      </c>
      <c r="I18" s="31">
        <f>E18*H18</f>
        <v>2080</v>
      </c>
      <c r="J18" s="32">
        <f t="shared" si="0"/>
        <v>1877.5</v>
      </c>
    </row>
    <row r="19" spans="2:10" x14ac:dyDescent="0.25">
      <c r="B19" s="22">
        <v>4</v>
      </c>
      <c r="C19" s="23" t="s">
        <v>15</v>
      </c>
      <c r="D19" s="24"/>
      <c r="E19" s="25"/>
      <c r="F19" s="26"/>
      <c r="G19" s="26">
        <f>SUM(G20:G22)</f>
        <v>4708</v>
      </c>
      <c r="H19" s="26"/>
      <c r="I19" s="26">
        <f>SUM(I20:I22)</f>
        <v>5200</v>
      </c>
      <c r="J19" s="27">
        <f t="shared" si="0"/>
        <v>4954</v>
      </c>
    </row>
    <row r="20" spans="2:10" ht="126.75" customHeight="1" x14ac:dyDescent="0.25">
      <c r="B20" s="28" t="s">
        <v>16</v>
      </c>
      <c r="C20" s="29" t="s">
        <v>117</v>
      </c>
      <c r="D20" s="30" t="s">
        <v>87</v>
      </c>
      <c r="E20" s="30">
        <v>1</v>
      </c>
      <c r="F20" s="31">
        <v>3894</v>
      </c>
      <c r="G20" s="31">
        <f>E20*F20</f>
        <v>3894</v>
      </c>
      <c r="H20" s="31">
        <v>4700</v>
      </c>
      <c r="I20" s="31">
        <f>E20*H20</f>
        <v>4700</v>
      </c>
      <c r="J20" s="32">
        <f t="shared" si="0"/>
        <v>4297</v>
      </c>
    </row>
    <row r="21" spans="2:10" ht="49.5" customHeight="1" x14ac:dyDescent="0.25">
      <c r="B21" s="28" t="s">
        <v>17</v>
      </c>
      <c r="C21" s="29" t="s">
        <v>108</v>
      </c>
      <c r="D21" s="30" t="s">
        <v>87</v>
      </c>
      <c r="E21" s="30">
        <v>1</v>
      </c>
      <c r="F21" s="31">
        <v>378</v>
      </c>
      <c r="G21" s="31">
        <f>E21*F21</f>
        <v>378</v>
      </c>
      <c r="H21" s="31">
        <v>250</v>
      </c>
      <c r="I21" s="31">
        <f t="shared" ref="I21:I22" si="5">E21*H21</f>
        <v>250</v>
      </c>
      <c r="J21" s="32">
        <f t="shared" si="0"/>
        <v>314</v>
      </c>
    </row>
    <row r="22" spans="2:10" ht="38.25" x14ac:dyDescent="0.25">
      <c r="B22" s="28" t="s">
        <v>18</v>
      </c>
      <c r="C22" s="29" t="s">
        <v>109</v>
      </c>
      <c r="D22" s="30" t="s">
        <v>87</v>
      </c>
      <c r="E22" s="30">
        <v>1</v>
      </c>
      <c r="F22" s="31">
        <v>436</v>
      </c>
      <c r="G22" s="31">
        <f t="shared" ref="G22" si="6">E22*F22</f>
        <v>436</v>
      </c>
      <c r="H22" s="31">
        <v>250</v>
      </c>
      <c r="I22" s="31">
        <f t="shared" si="5"/>
        <v>250</v>
      </c>
      <c r="J22" s="32">
        <f t="shared" si="0"/>
        <v>343</v>
      </c>
    </row>
    <row r="23" spans="2:10" x14ac:dyDescent="0.25">
      <c r="B23" s="22">
        <v>5</v>
      </c>
      <c r="C23" s="23" t="s">
        <v>99</v>
      </c>
      <c r="D23" s="24"/>
      <c r="E23" s="25"/>
      <c r="F23" s="26"/>
      <c r="G23" s="26">
        <f>SUM(G24:G25)</f>
        <v>7328</v>
      </c>
      <c r="H23" s="26"/>
      <c r="I23" s="26">
        <f>SUM(I24:I25)</f>
        <v>9900</v>
      </c>
      <c r="J23" s="27">
        <f t="shared" si="0"/>
        <v>8614</v>
      </c>
    </row>
    <row r="24" spans="2:10" ht="98.25" customHeight="1" x14ac:dyDescent="0.25">
      <c r="B24" s="28" t="s">
        <v>19</v>
      </c>
      <c r="C24" s="29" t="s">
        <v>118</v>
      </c>
      <c r="D24" s="30" t="s">
        <v>87</v>
      </c>
      <c r="E24" s="30">
        <v>1</v>
      </c>
      <c r="F24" s="31">
        <v>4897</v>
      </c>
      <c r="G24" s="31">
        <f>E24*F24</f>
        <v>4897</v>
      </c>
      <c r="H24" s="31">
        <v>5500</v>
      </c>
      <c r="I24" s="31">
        <f>E24*H24</f>
        <v>5500</v>
      </c>
      <c r="J24" s="32">
        <f t="shared" si="0"/>
        <v>5198.5</v>
      </c>
    </row>
    <row r="25" spans="2:10" ht="49.5" customHeight="1" x14ac:dyDescent="0.25">
      <c r="B25" s="28" t="s">
        <v>20</v>
      </c>
      <c r="C25" s="29" t="s">
        <v>110</v>
      </c>
      <c r="D25" s="30" t="s">
        <v>87</v>
      </c>
      <c r="E25" s="30">
        <v>1</v>
      </c>
      <c r="F25" s="31">
        <v>2431</v>
      </c>
      <c r="G25" s="31">
        <f t="shared" ref="G25" si="7">E25*F25</f>
        <v>2431</v>
      </c>
      <c r="H25" s="31">
        <v>4400</v>
      </c>
      <c r="I25" s="31">
        <f>E25*H25</f>
        <v>4400</v>
      </c>
      <c r="J25" s="32">
        <f t="shared" si="0"/>
        <v>3415.5</v>
      </c>
    </row>
    <row r="26" spans="2:10" x14ac:dyDescent="0.25">
      <c r="B26" s="22">
        <v>6</v>
      </c>
      <c r="C26" s="23" t="s">
        <v>21</v>
      </c>
      <c r="D26" s="24"/>
      <c r="E26" s="25"/>
      <c r="F26" s="26"/>
      <c r="G26" s="26">
        <f>SUM(G27:G28)</f>
        <v>5732</v>
      </c>
      <c r="H26" s="26"/>
      <c r="I26" s="26">
        <f>SUM(I27:I28)</f>
        <v>6900</v>
      </c>
      <c r="J26" s="27">
        <f t="shared" si="0"/>
        <v>6316</v>
      </c>
    </row>
    <row r="27" spans="2:10" ht="97.5" customHeight="1" x14ac:dyDescent="0.25">
      <c r="B27" s="28" t="s">
        <v>22</v>
      </c>
      <c r="C27" s="29" t="s">
        <v>112</v>
      </c>
      <c r="D27" s="30" t="s">
        <v>87</v>
      </c>
      <c r="E27" s="30">
        <v>1</v>
      </c>
      <c r="F27" s="31">
        <v>3756</v>
      </c>
      <c r="G27" s="31">
        <f>E27*F27</f>
        <v>3756</v>
      </c>
      <c r="H27" s="31">
        <v>4500</v>
      </c>
      <c r="I27" s="31">
        <f>E27*H27</f>
        <v>4500</v>
      </c>
      <c r="J27" s="32">
        <f t="shared" si="0"/>
        <v>4128</v>
      </c>
    </row>
    <row r="28" spans="2:10" ht="48" customHeight="1" x14ac:dyDescent="0.25">
      <c r="B28" s="28" t="s">
        <v>23</v>
      </c>
      <c r="C28" s="29" t="s">
        <v>113</v>
      </c>
      <c r="D28" s="30" t="s">
        <v>87</v>
      </c>
      <c r="E28" s="30">
        <v>1</v>
      </c>
      <c r="F28" s="31">
        <v>1976</v>
      </c>
      <c r="G28" s="31">
        <f t="shared" ref="G28" si="8">E28*F28</f>
        <v>1976</v>
      </c>
      <c r="H28" s="31">
        <v>2400</v>
      </c>
      <c r="I28" s="31">
        <f>E28*H28</f>
        <v>2400</v>
      </c>
      <c r="J28" s="32">
        <f t="shared" si="0"/>
        <v>2188</v>
      </c>
    </row>
    <row r="29" spans="2:10" x14ac:dyDescent="0.25">
      <c r="B29" s="22">
        <v>7</v>
      </c>
      <c r="C29" s="23" t="s">
        <v>24</v>
      </c>
      <c r="D29" s="24"/>
      <c r="E29" s="25"/>
      <c r="F29" s="26"/>
      <c r="G29" s="26">
        <f>SUM(G30:G32)</f>
        <v>3919</v>
      </c>
      <c r="H29" s="26"/>
      <c r="I29" s="26">
        <f>SUM(I30:I32)</f>
        <v>6600</v>
      </c>
      <c r="J29" s="27">
        <f t="shared" si="0"/>
        <v>5259.5</v>
      </c>
    </row>
    <row r="30" spans="2:10" ht="63.75" x14ac:dyDescent="0.25">
      <c r="B30" s="28" t="s">
        <v>25</v>
      </c>
      <c r="C30" s="29" t="s">
        <v>125</v>
      </c>
      <c r="D30" s="30" t="s">
        <v>87</v>
      </c>
      <c r="E30" s="30">
        <v>1</v>
      </c>
      <c r="F30" s="31">
        <v>1342</v>
      </c>
      <c r="G30" s="31">
        <f>E30*F30</f>
        <v>1342</v>
      </c>
      <c r="H30" s="31">
        <v>2200</v>
      </c>
      <c r="I30" s="31">
        <f>E30*H30</f>
        <v>2200</v>
      </c>
      <c r="J30" s="32">
        <f t="shared" si="0"/>
        <v>1771</v>
      </c>
    </row>
    <row r="31" spans="2:10" ht="38.25" x14ac:dyDescent="0.25">
      <c r="B31" s="28" t="s">
        <v>26</v>
      </c>
      <c r="C31" s="29" t="s">
        <v>129</v>
      </c>
      <c r="D31" s="30" t="s">
        <v>87</v>
      </c>
      <c r="E31" s="30">
        <v>1</v>
      </c>
      <c r="F31" s="31">
        <v>683</v>
      </c>
      <c r="G31" s="31">
        <f t="shared" ref="G31:G32" si="9">E31*F31</f>
        <v>683</v>
      </c>
      <c r="H31" s="31">
        <v>1100</v>
      </c>
      <c r="I31" s="31">
        <f t="shared" ref="I31:I32" si="10">E31*H31</f>
        <v>1100</v>
      </c>
      <c r="J31" s="32">
        <f t="shared" si="0"/>
        <v>891.5</v>
      </c>
    </row>
    <row r="32" spans="2:10" ht="38.25" x14ac:dyDescent="0.25">
      <c r="B32" s="28" t="s">
        <v>27</v>
      </c>
      <c r="C32" s="29" t="s">
        <v>128</v>
      </c>
      <c r="D32" s="30" t="s">
        <v>87</v>
      </c>
      <c r="E32" s="30">
        <v>1</v>
      </c>
      <c r="F32" s="31">
        <v>1894</v>
      </c>
      <c r="G32" s="31">
        <f t="shared" si="9"/>
        <v>1894</v>
      </c>
      <c r="H32" s="31">
        <v>3300</v>
      </c>
      <c r="I32" s="31">
        <f t="shared" si="10"/>
        <v>3300</v>
      </c>
      <c r="J32" s="32">
        <f t="shared" si="0"/>
        <v>2597</v>
      </c>
    </row>
    <row r="33" spans="2:10" x14ac:dyDescent="0.25">
      <c r="B33" s="22">
        <v>8</v>
      </c>
      <c r="C33" s="23" t="s">
        <v>28</v>
      </c>
      <c r="D33" s="24"/>
      <c r="E33" s="25"/>
      <c r="F33" s="26"/>
      <c r="G33" s="26">
        <f>SUM(G34:G36)</f>
        <v>3221</v>
      </c>
      <c r="H33" s="26"/>
      <c r="I33" s="26">
        <f>SUM(I34:I36)</f>
        <v>7000</v>
      </c>
      <c r="J33" s="27">
        <f t="shared" si="0"/>
        <v>5110.5</v>
      </c>
    </row>
    <row r="34" spans="2:10" ht="63.75" x14ac:dyDescent="0.25">
      <c r="B34" s="28" t="s">
        <v>29</v>
      </c>
      <c r="C34" s="29" t="s">
        <v>125</v>
      </c>
      <c r="D34" s="30" t="s">
        <v>87</v>
      </c>
      <c r="E34" s="30">
        <v>1</v>
      </c>
      <c r="F34" s="31">
        <v>1342</v>
      </c>
      <c r="G34" s="31">
        <f>E34*F34</f>
        <v>1342</v>
      </c>
      <c r="H34" s="31">
        <v>2200</v>
      </c>
      <c r="I34" s="31">
        <f>E34*H34</f>
        <v>2200</v>
      </c>
      <c r="J34" s="32">
        <f t="shared" si="0"/>
        <v>1771</v>
      </c>
    </row>
    <row r="35" spans="2:10" ht="51" customHeight="1" x14ac:dyDescent="0.25">
      <c r="B35" s="28" t="s">
        <v>30</v>
      </c>
      <c r="C35" s="29" t="s">
        <v>127</v>
      </c>
      <c r="D35" s="30" t="s">
        <v>87</v>
      </c>
      <c r="E35" s="30">
        <v>1</v>
      </c>
      <c r="F35" s="31">
        <v>622</v>
      </c>
      <c r="G35" s="31">
        <f t="shared" ref="G35:G36" si="11">E35*F35</f>
        <v>622</v>
      </c>
      <c r="H35" s="31">
        <v>2100</v>
      </c>
      <c r="I35" s="31">
        <f t="shared" ref="I35:I36" si="12">E35*H35</f>
        <v>2100</v>
      </c>
      <c r="J35" s="32">
        <f t="shared" si="0"/>
        <v>1361</v>
      </c>
    </row>
    <row r="36" spans="2:10" ht="51" x14ac:dyDescent="0.25">
      <c r="B36" s="28" t="s">
        <v>31</v>
      </c>
      <c r="C36" s="29" t="s">
        <v>126</v>
      </c>
      <c r="D36" s="30" t="s">
        <v>87</v>
      </c>
      <c r="E36" s="30">
        <v>1</v>
      </c>
      <c r="F36" s="31">
        <v>1257</v>
      </c>
      <c r="G36" s="31">
        <f t="shared" si="11"/>
        <v>1257</v>
      </c>
      <c r="H36" s="31">
        <v>2700</v>
      </c>
      <c r="I36" s="31">
        <f t="shared" si="12"/>
        <v>2700</v>
      </c>
      <c r="J36" s="32">
        <f t="shared" si="0"/>
        <v>1978.5</v>
      </c>
    </row>
    <row r="37" spans="2:10" x14ac:dyDescent="0.25">
      <c r="B37" s="22">
        <v>9</v>
      </c>
      <c r="C37" s="23" t="s">
        <v>36</v>
      </c>
      <c r="D37" s="24"/>
      <c r="E37" s="25"/>
      <c r="F37" s="26"/>
      <c r="G37" s="26">
        <f>SUM(G38:G41)</f>
        <v>4768</v>
      </c>
      <c r="H37" s="26"/>
      <c r="I37" s="26">
        <f>SUM(I38:I41)</f>
        <v>9800</v>
      </c>
      <c r="J37" s="27">
        <f t="shared" si="0"/>
        <v>7284</v>
      </c>
    </row>
    <row r="38" spans="2:10" ht="81.75" customHeight="1" x14ac:dyDescent="0.25">
      <c r="B38" s="28" t="s">
        <v>32</v>
      </c>
      <c r="C38" s="29" t="s">
        <v>130</v>
      </c>
      <c r="D38" s="30" t="s">
        <v>87</v>
      </c>
      <c r="E38" s="30">
        <v>1</v>
      </c>
      <c r="F38" s="31">
        <v>1632</v>
      </c>
      <c r="G38" s="31">
        <f>E38*F38</f>
        <v>1632</v>
      </c>
      <c r="H38" s="31">
        <v>3300</v>
      </c>
      <c r="I38" s="31">
        <f>E38*H38</f>
        <v>3300</v>
      </c>
      <c r="J38" s="32">
        <f t="shared" si="0"/>
        <v>2466</v>
      </c>
    </row>
    <row r="39" spans="2:10" ht="51" x14ac:dyDescent="0.25">
      <c r="B39" s="28" t="s">
        <v>33</v>
      </c>
      <c r="C39" s="29" t="s">
        <v>131</v>
      </c>
      <c r="D39" s="30" t="s">
        <v>87</v>
      </c>
      <c r="E39" s="30">
        <v>1</v>
      </c>
      <c r="F39" s="31">
        <v>793</v>
      </c>
      <c r="G39" s="31">
        <f t="shared" ref="G39:G41" si="13">E39*F39</f>
        <v>793</v>
      </c>
      <c r="H39" s="31">
        <v>2500</v>
      </c>
      <c r="I39" s="31">
        <f t="shared" ref="I39:I41" si="14">E39*H39</f>
        <v>2500</v>
      </c>
      <c r="J39" s="32">
        <f t="shared" si="0"/>
        <v>1646.5</v>
      </c>
    </row>
    <row r="40" spans="2:10" ht="38.25" x14ac:dyDescent="0.25">
      <c r="B40" s="28" t="s">
        <v>34</v>
      </c>
      <c r="C40" s="29" t="s">
        <v>132</v>
      </c>
      <c r="D40" s="30" t="s">
        <v>87</v>
      </c>
      <c r="E40" s="30">
        <v>1</v>
      </c>
      <c r="F40" s="31">
        <v>762</v>
      </c>
      <c r="G40" s="31">
        <f t="shared" si="13"/>
        <v>762</v>
      </c>
      <c r="H40" s="31">
        <v>1800</v>
      </c>
      <c r="I40" s="31">
        <f t="shared" si="14"/>
        <v>1800</v>
      </c>
      <c r="J40" s="32">
        <f t="shared" si="0"/>
        <v>1281</v>
      </c>
    </row>
    <row r="41" spans="2:10" ht="63.75" x14ac:dyDescent="0.25">
      <c r="B41" s="28" t="s">
        <v>35</v>
      </c>
      <c r="C41" s="29" t="s">
        <v>136</v>
      </c>
      <c r="D41" s="30" t="s">
        <v>87</v>
      </c>
      <c r="E41" s="30">
        <v>1</v>
      </c>
      <c r="F41" s="31">
        <v>1581</v>
      </c>
      <c r="G41" s="31">
        <f t="shared" si="13"/>
        <v>1581</v>
      </c>
      <c r="H41" s="31">
        <v>2200</v>
      </c>
      <c r="I41" s="31">
        <f t="shared" si="14"/>
        <v>2200</v>
      </c>
      <c r="J41" s="32">
        <f t="shared" si="0"/>
        <v>1890.5</v>
      </c>
    </row>
    <row r="42" spans="2:10" x14ac:dyDescent="0.25">
      <c r="B42" s="22">
        <v>10</v>
      </c>
      <c r="C42" s="23" t="s">
        <v>41</v>
      </c>
      <c r="D42" s="24"/>
      <c r="E42" s="25"/>
      <c r="F42" s="26"/>
      <c r="G42" s="26">
        <f>SUM(G43:G48)</f>
        <v>8304</v>
      </c>
      <c r="H42" s="26"/>
      <c r="I42" s="26">
        <f>SUM(I43:I48)</f>
        <v>14300</v>
      </c>
      <c r="J42" s="27">
        <f t="shared" si="0"/>
        <v>11302</v>
      </c>
    </row>
    <row r="43" spans="2:10" ht="63" customHeight="1" x14ac:dyDescent="0.25">
      <c r="B43" s="28" t="s">
        <v>37</v>
      </c>
      <c r="C43" s="29" t="s">
        <v>141</v>
      </c>
      <c r="D43" s="30" t="s">
        <v>87</v>
      </c>
      <c r="E43" s="30">
        <v>1</v>
      </c>
      <c r="F43" s="31">
        <v>1944</v>
      </c>
      <c r="G43" s="31">
        <f>E43*F43</f>
        <v>1944</v>
      </c>
      <c r="H43" s="31">
        <v>3300</v>
      </c>
      <c r="I43" s="31">
        <f>E43*H43</f>
        <v>3300</v>
      </c>
      <c r="J43" s="32">
        <f t="shared" si="0"/>
        <v>2622</v>
      </c>
    </row>
    <row r="44" spans="2:10" ht="51" x14ac:dyDescent="0.25">
      <c r="B44" s="28" t="s">
        <v>38</v>
      </c>
      <c r="C44" s="29" t="s">
        <v>142</v>
      </c>
      <c r="D44" s="30" t="s">
        <v>87</v>
      </c>
      <c r="E44" s="30">
        <v>1</v>
      </c>
      <c r="F44" s="31">
        <v>798</v>
      </c>
      <c r="G44" s="31">
        <f t="shared" ref="G44:G48" si="15">E44*F44</f>
        <v>798</v>
      </c>
      <c r="H44" s="31">
        <v>2500</v>
      </c>
      <c r="I44" s="31">
        <f t="shared" ref="I44:I48" si="16">E44*H44</f>
        <v>2500</v>
      </c>
      <c r="J44" s="32">
        <f t="shared" si="0"/>
        <v>1649</v>
      </c>
    </row>
    <row r="45" spans="2:10" ht="63.75" x14ac:dyDescent="0.25">
      <c r="B45" s="28" t="s">
        <v>39</v>
      </c>
      <c r="C45" s="29" t="s">
        <v>143</v>
      </c>
      <c r="D45" s="30" t="s">
        <v>87</v>
      </c>
      <c r="E45" s="30">
        <v>1</v>
      </c>
      <c r="F45" s="31">
        <v>1455</v>
      </c>
      <c r="G45" s="31">
        <f t="shared" si="15"/>
        <v>1455</v>
      </c>
      <c r="H45" s="31">
        <v>2200</v>
      </c>
      <c r="I45" s="31">
        <f t="shared" si="16"/>
        <v>2200</v>
      </c>
      <c r="J45" s="32">
        <f t="shared" si="0"/>
        <v>1827.5</v>
      </c>
    </row>
    <row r="46" spans="2:10" ht="51" x14ac:dyDescent="0.25">
      <c r="B46" s="28" t="s">
        <v>40</v>
      </c>
      <c r="C46" s="29" t="s">
        <v>144</v>
      </c>
      <c r="D46" s="30" t="s">
        <v>87</v>
      </c>
      <c r="E46" s="30">
        <v>1</v>
      </c>
      <c r="F46" s="31">
        <v>895</v>
      </c>
      <c r="G46" s="31">
        <f t="shared" si="15"/>
        <v>895</v>
      </c>
      <c r="H46" s="31">
        <v>1100</v>
      </c>
      <c r="I46" s="31">
        <f t="shared" si="16"/>
        <v>1100</v>
      </c>
      <c r="J46" s="32">
        <f t="shared" si="0"/>
        <v>997.5</v>
      </c>
    </row>
    <row r="47" spans="2:10" ht="38.25" x14ac:dyDescent="0.25">
      <c r="B47" s="28" t="s">
        <v>139</v>
      </c>
      <c r="C47" s="29" t="s">
        <v>146</v>
      </c>
      <c r="D47" s="30" t="s">
        <v>87</v>
      </c>
      <c r="E47" s="30">
        <v>1</v>
      </c>
      <c r="F47" s="31">
        <v>1865</v>
      </c>
      <c r="G47" s="31">
        <f t="shared" si="15"/>
        <v>1865</v>
      </c>
      <c r="H47" s="31">
        <v>3400</v>
      </c>
      <c r="I47" s="31">
        <f t="shared" si="16"/>
        <v>3400</v>
      </c>
      <c r="J47" s="32">
        <f t="shared" si="0"/>
        <v>2632.5</v>
      </c>
    </row>
    <row r="48" spans="2:10" ht="51" x14ac:dyDescent="0.25">
      <c r="B48" s="28" t="s">
        <v>140</v>
      </c>
      <c r="C48" s="33" t="s">
        <v>153</v>
      </c>
      <c r="D48" s="30" t="s">
        <v>87</v>
      </c>
      <c r="E48" s="30">
        <v>1</v>
      </c>
      <c r="F48" s="31">
        <v>1347</v>
      </c>
      <c r="G48" s="31">
        <f t="shared" si="15"/>
        <v>1347</v>
      </c>
      <c r="H48" s="31">
        <v>1800</v>
      </c>
      <c r="I48" s="31">
        <f t="shared" si="16"/>
        <v>1800</v>
      </c>
      <c r="J48" s="32">
        <f t="shared" si="0"/>
        <v>1573.5</v>
      </c>
    </row>
    <row r="49" spans="2:10" x14ac:dyDescent="0.25">
      <c r="B49" s="22">
        <v>11</v>
      </c>
      <c r="C49" s="23" t="s">
        <v>42</v>
      </c>
      <c r="D49" s="24"/>
      <c r="E49" s="25"/>
      <c r="F49" s="26"/>
      <c r="G49" s="26">
        <f>SUM(G50:G52)</f>
        <v>3422</v>
      </c>
      <c r="H49" s="26"/>
      <c r="I49" s="26">
        <f>SUM(I50:I52)</f>
        <v>6650</v>
      </c>
      <c r="J49" s="27">
        <f t="shared" si="0"/>
        <v>5036</v>
      </c>
    </row>
    <row r="50" spans="2:10" ht="69.75" customHeight="1" x14ac:dyDescent="0.25">
      <c r="B50" s="28" t="s">
        <v>43</v>
      </c>
      <c r="C50" s="29" t="s">
        <v>119</v>
      </c>
      <c r="D50" s="30" t="s">
        <v>87</v>
      </c>
      <c r="E50" s="30">
        <v>1</v>
      </c>
      <c r="F50" s="31">
        <v>1753</v>
      </c>
      <c r="G50" s="31">
        <f>E50*F50</f>
        <v>1753</v>
      </c>
      <c r="H50" s="31">
        <v>3300</v>
      </c>
      <c r="I50" s="31">
        <f>E50*H50</f>
        <v>3300</v>
      </c>
      <c r="J50" s="32">
        <f t="shared" si="0"/>
        <v>2526.5</v>
      </c>
    </row>
    <row r="51" spans="2:10" ht="51" x14ac:dyDescent="0.25">
      <c r="B51" s="28" t="s">
        <v>44</v>
      </c>
      <c r="C51" s="29" t="s">
        <v>133</v>
      </c>
      <c r="D51" s="30" t="s">
        <v>87</v>
      </c>
      <c r="E51" s="30">
        <v>1</v>
      </c>
      <c r="F51" s="31">
        <v>998</v>
      </c>
      <c r="G51" s="31">
        <f t="shared" ref="G51:G52" si="17">E51*F51</f>
        <v>998</v>
      </c>
      <c r="H51" s="31">
        <v>2800</v>
      </c>
      <c r="I51" s="31">
        <f t="shared" ref="I51:I52" si="18">E51*H51</f>
        <v>2800</v>
      </c>
      <c r="J51" s="32">
        <f t="shared" si="0"/>
        <v>1899</v>
      </c>
    </row>
    <row r="52" spans="2:10" ht="38.25" x14ac:dyDescent="0.25">
      <c r="B52" s="28" t="s">
        <v>45</v>
      </c>
      <c r="C52" s="29" t="s">
        <v>134</v>
      </c>
      <c r="D52" s="30" t="s">
        <v>87</v>
      </c>
      <c r="E52" s="30">
        <v>1</v>
      </c>
      <c r="F52" s="31">
        <v>671</v>
      </c>
      <c r="G52" s="31">
        <f t="shared" si="17"/>
        <v>671</v>
      </c>
      <c r="H52" s="31">
        <v>550</v>
      </c>
      <c r="I52" s="31">
        <f t="shared" si="18"/>
        <v>550</v>
      </c>
      <c r="J52" s="32">
        <f t="shared" si="0"/>
        <v>610.5</v>
      </c>
    </row>
    <row r="53" spans="2:10" x14ac:dyDescent="0.25">
      <c r="B53" s="22">
        <v>12</v>
      </c>
      <c r="C53" s="23" t="s">
        <v>48</v>
      </c>
      <c r="D53" s="24"/>
      <c r="E53" s="25"/>
      <c r="F53" s="26"/>
      <c r="G53" s="26">
        <f>SUM(G54:G55)</f>
        <v>3553</v>
      </c>
      <c r="H53" s="26"/>
      <c r="I53" s="26">
        <f>SUM(I54:I55)</f>
        <v>6800</v>
      </c>
      <c r="J53" s="27">
        <f t="shared" si="0"/>
        <v>5176.5</v>
      </c>
    </row>
    <row r="54" spans="2:10" ht="89.25" customHeight="1" x14ac:dyDescent="0.25">
      <c r="B54" s="28" t="s">
        <v>46</v>
      </c>
      <c r="C54" s="29" t="s">
        <v>103</v>
      </c>
      <c r="D54" s="30" t="s">
        <v>87</v>
      </c>
      <c r="E54" s="30">
        <v>1</v>
      </c>
      <c r="F54" s="31">
        <v>2231</v>
      </c>
      <c r="G54" s="31">
        <f>E54*F54</f>
        <v>2231</v>
      </c>
      <c r="H54" s="31">
        <v>3900</v>
      </c>
      <c r="I54" s="31">
        <f>E54*H54</f>
        <v>3900</v>
      </c>
      <c r="J54" s="32">
        <f t="shared" si="0"/>
        <v>3065.5</v>
      </c>
    </row>
    <row r="55" spans="2:10" ht="38.25" x14ac:dyDescent="0.25">
      <c r="B55" s="28" t="s">
        <v>47</v>
      </c>
      <c r="C55" s="29" t="s">
        <v>105</v>
      </c>
      <c r="D55" s="30" t="s">
        <v>87</v>
      </c>
      <c r="E55" s="30">
        <v>1</v>
      </c>
      <c r="F55" s="31">
        <v>1322</v>
      </c>
      <c r="G55" s="31">
        <f t="shared" ref="G55" si="19">E55*F55</f>
        <v>1322</v>
      </c>
      <c r="H55" s="31">
        <v>2900</v>
      </c>
      <c r="I55" s="31">
        <f>E55*H55</f>
        <v>2900</v>
      </c>
      <c r="J55" s="32">
        <f t="shared" si="0"/>
        <v>2111</v>
      </c>
    </row>
    <row r="56" spans="2:10" x14ac:dyDescent="0.25">
      <c r="B56" s="22">
        <v>13</v>
      </c>
      <c r="C56" s="23" t="s">
        <v>53</v>
      </c>
      <c r="D56" s="24"/>
      <c r="E56" s="25"/>
      <c r="F56" s="26"/>
      <c r="G56" s="26">
        <f>SUM(G57:G60)</f>
        <v>4976</v>
      </c>
      <c r="H56" s="26"/>
      <c r="I56" s="26">
        <f>SUM(I57:I60)</f>
        <v>10400</v>
      </c>
      <c r="J56" s="27">
        <f t="shared" si="0"/>
        <v>7688</v>
      </c>
    </row>
    <row r="57" spans="2:10" ht="75" customHeight="1" x14ac:dyDescent="0.25">
      <c r="B57" s="28" t="s">
        <v>49</v>
      </c>
      <c r="C57" s="29" t="s">
        <v>119</v>
      </c>
      <c r="D57" s="30" t="s">
        <v>87</v>
      </c>
      <c r="E57" s="30">
        <v>1</v>
      </c>
      <c r="F57" s="31">
        <v>1763</v>
      </c>
      <c r="G57" s="31">
        <f>E57*F57</f>
        <v>1763</v>
      </c>
      <c r="H57" s="31">
        <v>3300</v>
      </c>
      <c r="I57" s="31">
        <f>E57*H57</f>
        <v>3300</v>
      </c>
      <c r="J57" s="32">
        <f t="shared" si="0"/>
        <v>2531.5</v>
      </c>
    </row>
    <row r="58" spans="2:10" ht="51" x14ac:dyDescent="0.25">
      <c r="B58" s="28" t="s">
        <v>50</v>
      </c>
      <c r="C58" s="29" t="s">
        <v>133</v>
      </c>
      <c r="D58" s="30" t="s">
        <v>87</v>
      </c>
      <c r="E58" s="30">
        <v>1</v>
      </c>
      <c r="F58" s="31">
        <v>998</v>
      </c>
      <c r="G58" s="31">
        <f t="shared" ref="G58:G60" si="20">E58*F58</f>
        <v>998</v>
      </c>
      <c r="H58" s="31">
        <v>2500</v>
      </c>
      <c r="I58" s="31">
        <f t="shared" ref="I58:I60" si="21">E58*H58</f>
        <v>2500</v>
      </c>
      <c r="J58" s="32">
        <f t="shared" si="0"/>
        <v>1749</v>
      </c>
    </row>
    <row r="59" spans="2:10" ht="63.75" x14ac:dyDescent="0.25">
      <c r="B59" s="28" t="s">
        <v>51</v>
      </c>
      <c r="C59" s="29" t="s">
        <v>145</v>
      </c>
      <c r="D59" s="30" t="s">
        <v>87</v>
      </c>
      <c r="E59" s="30">
        <v>1</v>
      </c>
      <c r="F59" s="31">
        <v>1894</v>
      </c>
      <c r="G59" s="31">
        <f t="shared" si="20"/>
        <v>1894</v>
      </c>
      <c r="H59" s="31">
        <v>3400</v>
      </c>
      <c r="I59" s="31">
        <f t="shared" si="21"/>
        <v>3400</v>
      </c>
      <c r="J59" s="32">
        <f t="shared" si="0"/>
        <v>2647</v>
      </c>
    </row>
    <row r="60" spans="2:10" ht="66" customHeight="1" x14ac:dyDescent="0.25">
      <c r="B60" s="28" t="s">
        <v>52</v>
      </c>
      <c r="C60" s="29" t="s">
        <v>177</v>
      </c>
      <c r="D60" s="30" t="s">
        <v>87</v>
      </c>
      <c r="E60" s="30">
        <v>1</v>
      </c>
      <c r="F60" s="31">
        <v>321</v>
      </c>
      <c r="G60" s="31">
        <f t="shared" si="20"/>
        <v>321</v>
      </c>
      <c r="H60" s="31">
        <v>1200</v>
      </c>
      <c r="I60" s="31">
        <f t="shared" si="21"/>
        <v>1200</v>
      </c>
      <c r="J60" s="32">
        <f t="shared" si="0"/>
        <v>760.5</v>
      </c>
    </row>
    <row r="61" spans="2:10" x14ac:dyDescent="0.25">
      <c r="B61" s="22">
        <v>14</v>
      </c>
      <c r="C61" s="23" t="s">
        <v>58</v>
      </c>
      <c r="D61" s="24"/>
      <c r="E61" s="25"/>
      <c r="F61" s="26"/>
      <c r="G61" s="26">
        <f>SUM(G62:G65)</f>
        <v>7898</v>
      </c>
      <c r="H61" s="26"/>
      <c r="I61" s="26">
        <f>SUM(I62:I65)</f>
        <v>9800</v>
      </c>
      <c r="J61" s="27">
        <f t="shared" si="0"/>
        <v>8849</v>
      </c>
    </row>
    <row r="62" spans="2:10" ht="78" customHeight="1" x14ac:dyDescent="0.25">
      <c r="B62" s="28" t="s">
        <v>54</v>
      </c>
      <c r="C62" s="29" t="s">
        <v>122</v>
      </c>
      <c r="D62" s="30" t="s">
        <v>87</v>
      </c>
      <c r="E62" s="30">
        <v>1</v>
      </c>
      <c r="F62" s="31">
        <v>5433</v>
      </c>
      <c r="G62" s="31">
        <f>E62*F62</f>
        <v>5433</v>
      </c>
      <c r="H62" s="31">
        <v>5900</v>
      </c>
      <c r="I62" s="31">
        <f>E62*H62</f>
        <v>5900</v>
      </c>
      <c r="J62" s="32">
        <f t="shared" si="0"/>
        <v>5666.5</v>
      </c>
    </row>
    <row r="63" spans="2:10" ht="63.75" customHeight="1" x14ac:dyDescent="0.25">
      <c r="B63" s="28" t="s">
        <v>55</v>
      </c>
      <c r="C63" s="29" t="s">
        <v>178</v>
      </c>
      <c r="D63" s="30" t="s">
        <v>87</v>
      </c>
      <c r="E63" s="30">
        <v>1</v>
      </c>
      <c r="F63" s="31">
        <v>766</v>
      </c>
      <c r="G63" s="31">
        <f t="shared" ref="G63:G65" si="22">E63*F63</f>
        <v>766</v>
      </c>
      <c r="H63" s="31">
        <v>1900</v>
      </c>
      <c r="I63" s="31">
        <f t="shared" ref="I63:I65" si="23">E63*H63</f>
        <v>1900</v>
      </c>
      <c r="J63" s="32">
        <f t="shared" si="0"/>
        <v>1333</v>
      </c>
    </row>
    <row r="64" spans="2:10" ht="50.25" customHeight="1" x14ac:dyDescent="0.25">
      <c r="B64" s="28" t="s">
        <v>56</v>
      </c>
      <c r="C64" s="29" t="s">
        <v>179</v>
      </c>
      <c r="D64" s="30" t="s">
        <v>87</v>
      </c>
      <c r="E64" s="30">
        <v>1</v>
      </c>
      <c r="F64" s="31">
        <v>354</v>
      </c>
      <c r="G64" s="31">
        <f t="shared" si="22"/>
        <v>354</v>
      </c>
      <c r="H64" s="31">
        <v>700</v>
      </c>
      <c r="I64" s="31">
        <f t="shared" si="23"/>
        <v>700</v>
      </c>
      <c r="J64" s="32">
        <f t="shared" si="0"/>
        <v>527</v>
      </c>
    </row>
    <row r="65" spans="2:10" ht="63" customHeight="1" x14ac:dyDescent="0.25">
      <c r="B65" s="28" t="s">
        <v>57</v>
      </c>
      <c r="C65" s="29" t="s">
        <v>120</v>
      </c>
      <c r="D65" s="30" t="s">
        <v>87</v>
      </c>
      <c r="E65" s="30">
        <v>1</v>
      </c>
      <c r="F65" s="31">
        <v>1345</v>
      </c>
      <c r="G65" s="31">
        <f t="shared" si="22"/>
        <v>1345</v>
      </c>
      <c r="H65" s="31">
        <v>1300</v>
      </c>
      <c r="I65" s="31">
        <f t="shared" si="23"/>
        <v>1300</v>
      </c>
      <c r="J65" s="32">
        <f t="shared" si="0"/>
        <v>1322.5</v>
      </c>
    </row>
    <row r="66" spans="2:10" x14ac:dyDescent="0.25">
      <c r="B66" s="22">
        <v>15</v>
      </c>
      <c r="C66" s="23" t="s">
        <v>62</v>
      </c>
      <c r="D66" s="24"/>
      <c r="E66" s="25"/>
      <c r="F66" s="26"/>
      <c r="G66" s="26">
        <f>SUM(G67:G69)</f>
        <v>1700</v>
      </c>
      <c r="H66" s="26"/>
      <c r="I66" s="26">
        <f>SUM(I67:I69)</f>
        <v>2860</v>
      </c>
      <c r="J66" s="27">
        <f t="shared" si="0"/>
        <v>2280</v>
      </c>
    </row>
    <row r="67" spans="2:10" ht="51" x14ac:dyDescent="0.25">
      <c r="B67" s="28" t="s">
        <v>59</v>
      </c>
      <c r="C67" s="33" t="s">
        <v>154</v>
      </c>
      <c r="D67" s="30" t="s">
        <v>87</v>
      </c>
      <c r="E67" s="30">
        <v>1</v>
      </c>
      <c r="F67" s="31">
        <v>1021</v>
      </c>
      <c r="G67" s="31">
        <f>E67*F67</f>
        <v>1021</v>
      </c>
      <c r="H67" s="31">
        <v>1900</v>
      </c>
      <c r="I67" s="31">
        <f>E67*H67</f>
        <v>1900</v>
      </c>
      <c r="J67" s="32">
        <f t="shared" si="0"/>
        <v>1460.5</v>
      </c>
    </row>
    <row r="68" spans="2:10" ht="38.25" x14ac:dyDescent="0.25">
      <c r="B68" s="28" t="s">
        <v>60</v>
      </c>
      <c r="C68" s="33" t="s">
        <v>155</v>
      </c>
      <c r="D68" s="30" t="s">
        <v>87</v>
      </c>
      <c r="E68" s="30">
        <v>1</v>
      </c>
      <c r="F68" s="31">
        <v>423</v>
      </c>
      <c r="G68" s="31">
        <f t="shared" ref="G68:G69" si="24">E68*F68</f>
        <v>423</v>
      </c>
      <c r="H68" s="31">
        <v>550</v>
      </c>
      <c r="I68" s="31">
        <f t="shared" ref="I68:I69" si="25">E68*H68</f>
        <v>550</v>
      </c>
      <c r="J68" s="32">
        <f t="shared" si="0"/>
        <v>486.5</v>
      </c>
    </row>
    <row r="69" spans="2:10" ht="38.25" x14ac:dyDescent="0.25">
      <c r="B69" s="28" t="s">
        <v>61</v>
      </c>
      <c r="C69" s="34" t="s">
        <v>114</v>
      </c>
      <c r="D69" s="30" t="s">
        <v>87</v>
      </c>
      <c r="E69" s="30">
        <v>1</v>
      </c>
      <c r="F69" s="31">
        <v>256</v>
      </c>
      <c r="G69" s="31">
        <f t="shared" si="24"/>
        <v>256</v>
      </c>
      <c r="H69" s="31">
        <v>410</v>
      </c>
      <c r="I69" s="31">
        <f t="shared" si="25"/>
        <v>410</v>
      </c>
      <c r="J69" s="32">
        <f t="shared" si="0"/>
        <v>333</v>
      </c>
    </row>
    <row r="70" spans="2:10" x14ac:dyDescent="0.25">
      <c r="B70" s="22">
        <v>16</v>
      </c>
      <c r="C70" s="23" t="s">
        <v>66</v>
      </c>
      <c r="D70" s="24"/>
      <c r="E70" s="25"/>
      <c r="F70" s="26"/>
      <c r="G70" s="26">
        <f>SUM(G71:G74)</f>
        <v>7566.5</v>
      </c>
      <c r="H70" s="26"/>
      <c r="I70" s="26">
        <f>SUM(I71:I74)</f>
        <v>17305</v>
      </c>
      <c r="J70" s="27">
        <f t="shared" si="0"/>
        <v>12435.75</v>
      </c>
    </row>
    <row r="71" spans="2:10" ht="109.5" customHeight="1" x14ac:dyDescent="0.25">
      <c r="B71" s="28" t="s">
        <v>63</v>
      </c>
      <c r="C71" s="29" t="s">
        <v>123</v>
      </c>
      <c r="D71" s="30" t="s">
        <v>87</v>
      </c>
      <c r="E71" s="30">
        <v>1</v>
      </c>
      <c r="F71" s="31">
        <v>4582</v>
      </c>
      <c r="G71" s="31">
        <f>E71*F71</f>
        <v>4582</v>
      </c>
      <c r="H71" s="31">
        <v>10300</v>
      </c>
      <c r="I71" s="31">
        <f>E71*H71</f>
        <v>10300</v>
      </c>
      <c r="J71" s="32">
        <f t="shared" si="0"/>
        <v>7441</v>
      </c>
    </row>
    <row r="72" spans="2:10" ht="51" x14ac:dyDescent="0.25">
      <c r="B72" s="28" t="s">
        <v>64</v>
      </c>
      <c r="C72" s="29" t="s">
        <v>124</v>
      </c>
      <c r="D72" s="30" t="s">
        <v>87</v>
      </c>
      <c r="E72" s="30">
        <v>1</v>
      </c>
      <c r="F72" s="31">
        <v>784</v>
      </c>
      <c r="G72" s="31">
        <f t="shared" ref="G72:G74" si="26">E72*F72</f>
        <v>784</v>
      </c>
      <c r="H72" s="31">
        <v>1100</v>
      </c>
      <c r="I72" s="31">
        <f t="shared" ref="I72:I74" si="27">E72*H72</f>
        <v>1100</v>
      </c>
      <c r="J72" s="32">
        <f t="shared" si="0"/>
        <v>942</v>
      </c>
    </row>
    <row r="73" spans="2:10" ht="51" x14ac:dyDescent="0.25">
      <c r="B73" s="28" t="s">
        <v>65</v>
      </c>
      <c r="C73" s="29" t="s">
        <v>158</v>
      </c>
      <c r="D73" s="30" t="s">
        <v>87</v>
      </c>
      <c r="E73" s="30">
        <v>1</v>
      </c>
      <c r="F73" s="31">
        <v>595</v>
      </c>
      <c r="G73" s="31">
        <f t="shared" si="26"/>
        <v>595</v>
      </c>
      <c r="H73" s="31">
        <v>2200</v>
      </c>
      <c r="I73" s="31">
        <f t="shared" si="27"/>
        <v>2200</v>
      </c>
      <c r="J73" s="32">
        <f t="shared" si="0"/>
        <v>1397.5</v>
      </c>
    </row>
    <row r="74" spans="2:10" ht="25.5" x14ac:dyDescent="0.25">
      <c r="B74" s="28" t="s">
        <v>157</v>
      </c>
      <c r="C74" s="33" t="s">
        <v>168</v>
      </c>
      <c r="D74" s="30" t="s">
        <v>169</v>
      </c>
      <c r="E74" s="30">
        <v>2.4700000000000002</v>
      </c>
      <c r="F74" s="31">
        <v>650</v>
      </c>
      <c r="G74" s="31">
        <f t="shared" si="26"/>
        <v>1605.5000000000002</v>
      </c>
      <c r="H74" s="31">
        <v>1500</v>
      </c>
      <c r="I74" s="31">
        <f t="shared" si="27"/>
        <v>3705.0000000000005</v>
      </c>
      <c r="J74" s="32">
        <f t="shared" ref="J74:J96" si="28">(G74+I74)/2</f>
        <v>2655.2500000000005</v>
      </c>
    </row>
    <row r="75" spans="2:10" x14ac:dyDescent="0.25">
      <c r="B75" s="22">
        <v>17</v>
      </c>
      <c r="C75" s="23" t="s">
        <v>68</v>
      </c>
      <c r="D75" s="24"/>
      <c r="E75" s="25"/>
      <c r="F75" s="26"/>
      <c r="G75" s="26">
        <f>SUM(G76:G79)</f>
        <v>4062</v>
      </c>
      <c r="H75" s="26"/>
      <c r="I75" s="26">
        <f>SUM(I76:I79)</f>
        <v>8900</v>
      </c>
      <c r="J75" s="27">
        <f t="shared" si="28"/>
        <v>6481</v>
      </c>
    </row>
    <row r="76" spans="2:10" ht="80.25" customHeight="1" x14ac:dyDescent="0.25">
      <c r="B76" s="28" t="s">
        <v>67</v>
      </c>
      <c r="C76" s="29" t="s">
        <v>135</v>
      </c>
      <c r="D76" s="30" t="s">
        <v>87</v>
      </c>
      <c r="E76" s="30">
        <v>1</v>
      </c>
      <c r="F76" s="31">
        <v>1644</v>
      </c>
      <c r="G76" s="31">
        <f>E76*F76</f>
        <v>1644</v>
      </c>
      <c r="H76" s="31">
        <v>3300</v>
      </c>
      <c r="I76" s="31">
        <f>E76*H76</f>
        <v>3300</v>
      </c>
      <c r="J76" s="32">
        <f t="shared" si="28"/>
        <v>2472</v>
      </c>
    </row>
    <row r="77" spans="2:10" ht="51" x14ac:dyDescent="0.25">
      <c r="B77" s="28" t="s">
        <v>69</v>
      </c>
      <c r="C77" s="29" t="s">
        <v>156</v>
      </c>
      <c r="D77" s="30" t="s">
        <v>87</v>
      </c>
      <c r="E77" s="30">
        <v>1</v>
      </c>
      <c r="F77" s="31">
        <v>985</v>
      </c>
      <c r="G77" s="31">
        <f t="shared" ref="G77:G79" si="29">E77*F77</f>
        <v>985</v>
      </c>
      <c r="H77" s="31">
        <v>2500</v>
      </c>
      <c r="I77" s="31">
        <f t="shared" ref="I77:I79" si="30">E77*H77</f>
        <v>2500</v>
      </c>
      <c r="J77" s="32">
        <f t="shared" si="28"/>
        <v>1742.5</v>
      </c>
    </row>
    <row r="78" spans="2:10" ht="63.75" x14ac:dyDescent="0.25">
      <c r="B78" s="28" t="s">
        <v>70</v>
      </c>
      <c r="C78" s="29" t="s">
        <v>137</v>
      </c>
      <c r="D78" s="30" t="s">
        <v>87</v>
      </c>
      <c r="E78" s="30">
        <v>1</v>
      </c>
      <c r="F78" s="31">
        <v>784</v>
      </c>
      <c r="G78" s="31">
        <f t="shared" si="29"/>
        <v>784</v>
      </c>
      <c r="H78" s="31">
        <v>1300</v>
      </c>
      <c r="I78" s="31">
        <f t="shared" si="30"/>
        <v>1300</v>
      </c>
      <c r="J78" s="32">
        <f t="shared" si="28"/>
        <v>1042</v>
      </c>
    </row>
    <row r="79" spans="2:10" ht="38.25" x14ac:dyDescent="0.25">
      <c r="B79" s="28" t="s">
        <v>71</v>
      </c>
      <c r="C79" s="29" t="s">
        <v>138</v>
      </c>
      <c r="D79" s="30" t="s">
        <v>87</v>
      </c>
      <c r="E79" s="30">
        <v>1</v>
      </c>
      <c r="F79" s="31">
        <v>649</v>
      </c>
      <c r="G79" s="31">
        <f t="shared" si="29"/>
        <v>649</v>
      </c>
      <c r="H79" s="31">
        <v>1800</v>
      </c>
      <c r="I79" s="31">
        <f t="shared" si="30"/>
        <v>1800</v>
      </c>
      <c r="J79" s="32">
        <f t="shared" si="28"/>
        <v>1224.5</v>
      </c>
    </row>
    <row r="80" spans="2:10" x14ac:dyDescent="0.25">
      <c r="B80" s="22">
        <v>18</v>
      </c>
      <c r="C80" s="23" t="s">
        <v>121</v>
      </c>
      <c r="D80" s="24"/>
      <c r="E80" s="25"/>
      <c r="F80" s="26"/>
      <c r="G80" s="26">
        <f>SUM(G81:G82)</f>
        <v>1656</v>
      </c>
      <c r="H80" s="26"/>
      <c r="I80" s="26">
        <f>SUM(I81:I82)</f>
        <v>3190</v>
      </c>
      <c r="J80" s="27">
        <f t="shared" si="28"/>
        <v>2423</v>
      </c>
    </row>
    <row r="81" spans="2:10" ht="49.5" customHeight="1" x14ac:dyDescent="0.25">
      <c r="B81" s="28" t="s">
        <v>72</v>
      </c>
      <c r="C81" s="29" t="s">
        <v>115</v>
      </c>
      <c r="D81" s="30" t="s">
        <v>87</v>
      </c>
      <c r="E81" s="30">
        <v>1</v>
      </c>
      <c r="F81" s="31">
        <v>546</v>
      </c>
      <c r="G81" s="31">
        <f>E81*F81</f>
        <v>546</v>
      </c>
      <c r="H81" s="31">
        <v>990</v>
      </c>
      <c r="I81" s="31">
        <f>E81*H81</f>
        <v>990</v>
      </c>
      <c r="J81" s="32">
        <f t="shared" si="28"/>
        <v>768</v>
      </c>
    </row>
    <row r="82" spans="2:10" ht="63.75" customHeight="1" x14ac:dyDescent="0.25">
      <c r="B82" s="28" t="s">
        <v>73</v>
      </c>
      <c r="C82" s="29" t="s">
        <v>116</v>
      </c>
      <c r="D82" s="30" t="s">
        <v>87</v>
      </c>
      <c r="E82" s="30">
        <v>1</v>
      </c>
      <c r="F82" s="31">
        <v>1110</v>
      </c>
      <c r="G82" s="31">
        <f t="shared" ref="G82" si="31">E82*F82</f>
        <v>1110</v>
      </c>
      <c r="H82" s="31">
        <v>2200</v>
      </c>
      <c r="I82" s="31">
        <f>E82*H82</f>
        <v>2200</v>
      </c>
      <c r="J82" s="32">
        <f t="shared" si="28"/>
        <v>1655</v>
      </c>
    </row>
    <row r="83" spans="2:10" x14ac:dyDescent="0.25">
      <c r="B83" s="22">
        <v>19</v>
      </c>
      <c r="C83" s="23" t="s">
        <v>77</v>
      </c>
      <c r="D83" s="24"/>
      <c r="E83" s="25"/>
      <c r="F83" s="26"/>
      <c r="G83" s="26">
        <f>SUM(G84:G86)</f>
        <v>4118</v>
      </c>
      <c r="H83" s="26"/>
      <c r="I83" s="26">
        <f>SUM(I84:I86)</f>
        <v>6590</v>
      </c>
      <c r="J83" s="27">
        <f t="shared" si="28"/>
        <v>5354</v>
      </c>
    </row>
    <row r="84" spans="2:10" ht="63.75" x14ac:dyDescent="0.25">
      <c r="B84" s="28" t="s">
        <v>74</v>
      </c>
      <c r="C84" s="29" t="s">
        <v>100</v>
      </c>
      <c r="D84" s="30" t="s">
        <v>87</v>
      </c>
      <c r="E84" s="30">
        <v>1</v>
      </c>
      <c r="F84" s="31">
        <v>2924</v>
      </c>
      <c r="G84" s="31">
        <f>E84*F84</f>
        <v>2924</v>
      </c>
      <c r="H84" s="31">
        <v>0</v>
      </c>
      <c r="I84" s="31">
        <v>4500</v>
      </c>
      <c r="J84" s="32">
        <f t="shared" si="28"/>
        <v>3712</v>
      </c>
    </row>
    <row r="85" spans="2:10" ht="51" x14ac:dyDescent="0.25">
      <c r="B85" s="28" t="s">
        <v>75</v>
      </c>
      <c r="C85" s="29" t="s">
        <v>106</v>
      </c>
      <c r="D85" s="30" t="s">
        <v>87</v>
      </c>
      <c r="E85" s="30">
        <v>1</v>
      </c>
      <c r="F85" s="31">
        <v>784</v>
      </c>
      <c r="G85" s="31">
        <f t="shared" ref="G85:G86" si="32">E85*F85</f>
        <v>784</v>
      </c>
      <c r="H85" s="31">
        <v>0</v>
      </c>
      <c r="I85" s="31">
        <v>1100</v>
      </c>
      <c r="J85" s="32">
        <f t="shared" si="28"/>
        <v>942</v>
      </c>
    </row>
    <row r="86" spans="2:10" ht="63" customHeight="1" x14ac:dyDescent="0.25">
      <c r="B86" s="28" t="s">
        <v>76</v>
      </c>
      <c r="C86" s="29" t="s">
        <v>107</v>
      </c>
      <c r="D86" s="30" t="s">
        <v>87</v>
      </c>
      <c r="E86" s="30">
        <v>1</v>
      </c>
      <c r="F86" s="31">
        <v>410</v>
      </c>
      <c r="G86" s="31">
        <f t="shared" si="32"/>
        <v>410</v>
      </c>
      <c r="H86" s="31">
        <v>0</v>
      </c>
      <c r="I86" s="31">
        <v>990</v>
      </c>
      <c r="J86" s="32">
        <f t="shared" si="28"/>
        <v>700</v>
      </c>
    </row>
    <row r="87" spans="2:10" hidden="1" x14ac:dyDescent="0.25">
      <c r="B87" s="22">
        <v>20</v>
      </c>
      <c r="C87" s="23" t="s">
        <v>82</v>
      </c>
      <c r="D87" s="24"/>
      <c r="E87" s="25"/>
      <c r="F87" s="26"/>
      <c r="G87" s="26">
        <f>SUM(G88:G95)</f>
        <v>0</v>
      </c>
      <c r="H87" s="35"/>
      <c r="I87" s="35"/>
      <c r="J87" s="36">
        <f t="shared" si="28"/>
        <v>0</v>
      </c>
    </row>
    <row r="88" spans="2:10" hidden="1" x14ac:dyDescent="0.25">
      <c r="B88" s="28" t="s">
        <v>78</v>
      </c>
      <c r="C88" s="33" t="s">
        <v>159</v>
      </c>
      <c r="D88" s="37" t="s">
        <v>87</v>
      </c>
      <c r="E88" s="37">
        <v>20</v>
      </c>
      <c r="F88" s="38">
        <v>0</v>
      </c>
      <c r="G88" s="38">
        <f>E88*F88</f>
        <v>0</v>
      </c>
      <c r="H88" s="35"/>
      <c r="I88" s="35"/>
      <c r="J88" s="36">
        <f t="shared" si="28"/>
        <v>0</v>
      </c>
    </row>
    <row r="89" spans="2:10" hidden="1" x14ac:dyDescent="0.25">
      <c r="B89" s="28" t="s">
        <v>79</v>
      </c>
      <c r="C89" s="39" t="s">
        <v>160</v>
      </c>
      <c r="D89" s="37" t="s">
        <v>87</v>
      </c>
      <c r="E89" s="37">
        <v>4</v>
      </c>
      <c r="F89" s="38">
        <v>0</v>
      </c>
      <c r="G89" s="38">
        <f t="shared" ref="G89:G95" si="33">E89*F89</f>
        <v>0</v>
      </c>
      <c r="H89" s="35"/>
      <c r="I89" s="35"/>
      <c r="J89" s="36">
        <f t="shared" si="28"/>
        <v>0</v>
      </c>
    </row>
    <row r="90" spans="2:10" hidden="1" x14ac:dyDescent="0.25">
      <c r="B90" s="28" t="s">
        <v>80</v>
      </c>
      <c r="C90" s="33" t="s">
        <v>161</v>
      </c>
      <c r="D90" s="37" t="s">
        <v>87</v>
      </c>
      <c r="E90" s="37">
        <v>21</v>
      </c>
      <c r="F90" s="38">
        <v>0</v>
      </c>
      <c r="G90" s="38">
        <f t="shared" si="33"/>
        <v>0</v>
      </c>
      <c r="H90" s="35"/>
      <c r="I90" s="35"/>
      <c r="J90" s="36">
        <f t="shared" si="28"/>
        <v>0</v>
      </c>
    </row>
    <row r="91" spans="2:10" hidden="1" x14ac:dyDescent="0.25">
      <c r="B91" s="28" t="s">
        <v>81</v>
      </c>
      <c r="C91" s="33" t="s">
        <v>162</v>
      </c>
      <c r="D91" s="37" t="s">
        <v>87</v>
      </c>
      <c r="E91" s="37">
        <v>21</v>
      </c>
      <c r="F91" s="38">
        <v>0</v>
      </c>
      <c r="G91" s="38">
        <f t="shared" si="33"/>
        <v>0</v>
      </c>
      <c r="H91" s="35"/>
      <c r="I91" s="35"/>
      <c r="J91" s="36">
        <f t="shared" si="28"/>
        <v>0</v>
      </c>
    </row>
    <row r="92" spans="2:10" hidden="1" x14ac:dyDescent="0.25">
      <c r="B92" s="28" t="s">
        <v>84</v>
      </c>
      <c r="C92" s="33" t="s">
        <v>163</v>
      </c>
      <c r="D92" s="37" t="s">
        <v>87</v>
      </c>
      <c r="E92" s="37">
        <v>1</v>
      </c>
      <c r="F92" s="38">
        <v>0</v>
      </c>
      <c r="G92" s="38">
        <f t="shared" si="33"/>
        <v>0</v>
      </c>
      <c r="H92" s="35"/>
      <c r="I92" s="35"/>
      <c r="J92" s="36">
        <f t="shared" si="28"/>
        <v>0</v>
      </c>
    </row>
    <row r="93" spans="2:10" hidden="1" x14ac:dyDescent="0.25">
      <c r="B93" s="28" t="s">
        <v>85</v>
      </c>
      <c r="C93" s="33" t="s">
        <v>165</v>
      </c>
      <c r="D93" s="37" t="s">
        <v>87</v>
      </c>
      <c r="E93" s="37">
        <v>3</v>
      </c>
      <c r="F93" s="38">
        <v>0</v>
      </c>
      <c r="G93" s="38">
        <f t="shared" si="33"/>
        <v>0</v>
      </c>
      <c r="H93" s="35"/>
      <c r="I93" s="35"/>
      <c r="J93" s="36">
        <f t="shared" si="28"/>
        <v>0</v>
      </c>
    </row>
    <row r="94" spans="2:10" hidden="1" x14ac:dyDescent="0.25">
      <c r="B94" s="28" t="s">
        <v>86</v>
      </c>
      <c r="C94" s="33" t="s">
        <v>166</v>
      </c>
      <c r="D94" s="37" t="s">
        <v>87</v>
      </c>
      <c r="E94" s="37">
        <v>3</v>
      </c>
      <c r="F94" s="38">
        <v>0</v>
      </c>
      <c r="G94" s="38">
        <f t="shared" si="33"/>
        <v>0</v>
      </c>
      <c r="H94" s="35"/>
      <c r="I94" s="35"/>
      <c r="J94" s="36">
        <f t="shared" si="28"/>
        <v>0</v>
      </c>
    </row>
    <row r="95" spans="2:10" hidden="1" x14ac:dyDescent="0.25">
      <c r="B95" s="28" t="s">
        <v>164</v>
      </c>
      <c r="C95" s="33" t="s">
        <v>167</v>
      </c>
      <c r="D95" s="37" t="s">
        <v>87</v>
      </c>
      <c r="E95" s="37">
        <v>100</v>
      </c>
      <c r="F95" s="38">
        <v>0</v>
      </c>
      <c r="G95" s="38">
        <f t="shared" si="33"/>
        <v>0</v>
      </c>
      <c r="H95" s="35"/>
      <c r="I95" s="35"/>
      <c r="J95" s="36">
        <f t="shared" si="28"/>
        <v>0</v>
      </c>
    </row>
    <row r="96" spans="2:10" x14ac:dyDescent="0.25">
      <c r="B96" s="40"/>
      <c r="C96" s="41" t="s">
        <v>83</v>
      </c>
      <c r="D96" s="42"/>
      <c r="E96" s="43"/>
      <c r="F96" s="43"/>
      <c r="G96" s="44">
        <f>SUM(G9+G12+G16+G19+G23+G26+G29+G33+G37+G42+G49+G53+G56+G61+G66+G70+G75+G80+G83+G87)</f>
        <v>88097.5</v>
      </c>
      <c r="H96" s="45"/>
      <c r="I96" s="44">
        <f t="shared" ref="I96" si="34">SUM(I9+I12+I16+I19+I23+I26+I29+I33+I37+I42+I49+I53+I56+I61+I66+I70+I75+I80+I83+I87)</f>
        <v>147675</v>
      </c>
      <c r="J96" s="44">
        <f t="shared" si="28"/>
        <v>117886.25</v>
      </c>
    </row>
    <row r="98" spans="3:3" x14ac:dyDescent="0.25">
      <c r="C98" s="8" t="s">
        <v>88</v>
      </c>
    </row>
    <row r="99" spans="3:3" ht="78.75" customHeight="1" x14ac:dyDescent="0.25">
      <c r="C99" s="7" t="s">
        <v>96</v>
      </c>
    </row>
    <row r="100" spans="3:3" ht="30" x14ac:dyDescent="0.25">
      <c r="C100" s="8" t="s">
        <v>89</v>
      </c>
    </row>
    <row r="101" spans="3:3" ht="14.25" customHeight="1" x14ac:dyDescent="0.25">
      <c r="C101" s="8" t="s">
        <v>90</v>
      </c>
    </row>
    <row r="102" spans="3:3" x14ac:dyDescent="0.25">
      <c r="C102" s="8" t="s">
        <v>91</v>
      </c>
    </row>
    <row r="103" spans="3:3" x14ac:dyDescent="0.25">
      <c r="C103" s="8" t="s">
        <v>92</v>
      </c>
    </row>
    <row r="104" spans="3:3" ht="30" x14ac:dyDescent="0.25">
      <c r="C104" s="8" t="s">
        <v>97</v>
      </c>
    </row>
    <row r="105" spans="3:3" ht="30" x14ac:dyDescent="0.25">
      <c r="C105" s="7" t="s">
        <v>98</v>
      </c>
    </row>
    <row r="106" spans="3:3" ht="45" x14ac:dyDescent="0.25">
      <c r="C106" s="8" t="s">
        <v>111</v>
      </c>
    </row>
    <row r="110" spans="3:3" x14ac:dyDescent="0.25">
      <c r="C110" s="1" t="s">
        <v>176</v>
      </c>
    </row>
  </sheetData>
  <mergeCells count="6">
    <mergeCell ref="F7:G7"/>
    <mergeCell ref="H7:I7"/>
    <mergeCell ref="J7:J8"/>
    <mergeCell ref="B6:J6"/>
    <mergeCell ref="D1:G1"/>
    <mergeCell ref="D2:G2"/>
  </mergeCells>
  <pageMargins left="0.7" right="0.7" top="0.75" bottom="0.75" header="0.3" footer="0.3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2024-10-17T19:22:04Z</dcterms:modified>
</cp:coreProperties>
</file>